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J:\20230339\ODOT\07_D11 Bridge St_Bowerston\120494\400-Engineering\Structures\SFN_3431790\EngData\17_Temp Shoring\"/>
    </mc:Choice>
  </mc:AlternateContent>
  <xr:revisionPtr revIDLastSave="0" documentId="13_ncr:1_{B29C45D4-6D9B-4954-A430-5F11ECF2F462}" xr6:coauthVersionLast="47" xr6:coauthVersionMax="47" xr10:uidLastSave="{00000000-0000-0000-0000-000000000000}"/>
  <bookViews>
    <workbookView xWindow="-38520" yWindow="-120" windowWidth="38640" windowHeight="21120" tabRatio="615" activeTab="4" xr2:uid="{00000000-000D-0000-FFFF-FFFF00000000}"/>
  </bookViews>
  <sheets>
    <sheet name="Wall-1 RA" sheetId="13" r:id="rId1"/>
    <sheet name="Wall-2 SW WW" sheetId="14" r:id="rId2"/>
    <sheet name="Wall-3 FA" sheetId="12" r:id="rId3"/>
    <sheet name="Wall info_AutoTable" sheetId="15" r:id="rId4"/>
    <sheet name="Design data_Autotable" sheetId="16" r:id="rId5"/>
    <sheet name="SCRATCH" sheetId="9" r:id="rId6"/>
    <sheet name="Wall A - Section 2 OLD" sheetId="6" state="hidden" r:id="rId7"/>
    <sheet name="Walls A - Section 3_Old" sheetId="5" state="hidden" r:id="rId8"/>
  </sheets>
  <definedNames>
    <definedName name="_xlnm.Print_Area" localSheetId="0">'Wall-1 RA'!$A$1:$O$62</definedName>
    <definedName name="_xlnm.Print_Area" localSheetId="1">'Wall-2 SW WW'!$A$1:$O$63</definedName>
    <definedName name="_xlnm.Print_Area" localSheetId="2">'Wall-3 FA'!$A$1:$O$61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8" i="12" l="1"/>
  <c r="E13" i="13"/>
  <c r="J56" i="13"/>
  <c r="J60" i="12" l="1"/>
  <c r="J61" i="13"/>
  <c r="L56" i="13" l="1"/>
  <c r="J62" i="14"/>
  <c r="J60" i="14"/>
  <c r="J59" i="13"/>
  <c r="J57" i="13" l="1"/>
  <c r="I56" i="13" l="1"/>
  <c r="T71" i="13"/>
  <c r="C32" i="13" l="1"/>
  <c r="E13" i="12" l="1"/>
  <c r="J55" i="12" s="1"/>
  <c r="K48" i="14"/>
  <c r="K49" i="14"/>
  <c r="K50" i="14"/>
  <c r="J49" i="14"/>
  <c r="J50" i="14"/>
  <c r="J48" i="14"/>
  <c r="I49" i="14"/>
  <c r="I50" i="14"/>
  <c r="I48" i="14"/>
  <c r="H48" i="14"/>
  <c r="H49" i="14"/>
  <c r="H50" i="14"/>
  <c r="K47" i="14"/>
  <c r="H47" i="14"/>
  <c r="G47" i="14"/>
  <c r="G46" i="14"/>
  <c r="C32" i="12" l="1"/>
  <c r="E13" i="14"/>
  <c r="J57" i="14" s="1"/>
  <c r="C45" i="14"/>
  <c r="R30" i="14"/>
  <c r="C43" i="14"/>
  <c r="C44" i="14"/>
  <c r="C46" i="14"/>
  <c r="C47" i="14"/>
  <c r="C48" i="14"/>
  <c r="C49" i="14"/>
  <c r="C50" i="14"/>
  <c r="F44" i="13"/>
  <c r="C43" i="13"/>
  <c r="C44" i="13"/>
  <c r="C45" i="13"/>
  <c r="C46" i="13"/>
  <c r="C47" i="13"/>
  <c r="C48" i="13"/>
  <c r="C49" i="13"/>
  <c r="C50" i="13"/>
  <c r="K46" i="14"/>
  <c r="J46" i="14"/>
  <c r="I46" i="14"/>
  <c r="H46" i="14"/>
  <c r="J58" i="14" l="1"/>
  <c r="S75" i="14"/>
  <c r="I57" i="14"/>
  <c r="F45" i="14"/>
  <c r="E46" i="14" s="1"/>
  <c r="C32" i="14"/>
  <c r="K44" i="13" l="1"/>
  <c r="E42" i="13"/>
  <c r="D37" i="13"/>
  <c r="K42" i="12" l="1"/>
  <c r="K43" i="12"/>
  <c r="K44" i="12"/>
  <c r="K45" i="12"/>
  <c r="K46" i="12"/>
  <c r="G11" i="12"/>
  <c r="O168" i="14"/>
  <c r="N168" i="14"/>
  <c r="M168" i="14"/>
  <c r="L168" i="14"/>
  <c r="O167" i="14"/>
  <c r="N167" i="14"/>
  <c r="M167" i="14"/>
  <c r="L167" i="14"/>
  <c r="O166" i="14"/>
  <c r="N166" i="14"/>
  <c r="M166" i="14"/>
  <c r="L166" i="14"/>
  <c r="O165" i="14"/>
  <c r="N165" i="14"/>
  <c r="M165" i="14"/>
  <c r="L165" i="14"/>
  <c r="O164" i="14"/>
  <c r="N164" i="14"/>
  <c r="M164" i="14"/>
  <c r="L164" i="14"/>
  <c r="O163" i="14"/>
  <c r="N163" i="14"/>
  <c r="M163" i="14"/>
  <c r="L163" i="14"/>
  <c r="O162" i="14"/>
  <c r="N162" i="14"/>
  <c r="M162" i="14"/>
  <c r="L162" i="14"/>
  <c r="O161" i="14"/>
  <c r="N161" i="14"/>
  <c r="M161" i="14"/>
  <c r="L161" i="14"/>
  <c r="O160" i="14"/>
  <c r="N160" i="14"/>
  <c r="M160" i="14"/>
  <c r="L160" i="14"/>
  <c r="O159" i="14"/>
  <c r="N159" i="14"/>
  <c r="M159" i="14"/>
  <c r="L159" i="14"/>
  <c r="O158" i="14"/>
  <c r="N158" i="14"/>
  <c r="M158" i="14"/>
  <c r="L158" i="14"/>
  <c r="O157" i="14"/>
  <c r="N157" i="14"/>
  <c r="M157" i="14"/>
  <c r="L157" i="14"/>
  <c r="O156" i="14"/>
  <c r="N156" i="14"/>
  <c r="M156" i="14"/>
  <c r="L156" i="14"/>
  <c r="O155" i="14"/>
  <c r="N155" i="14"/>
  <c r="M155" i="14"/>
  <c r="L155" i="14"/>
  <c r="O154" i="14"/>
  <c r="N154" i="14"/>
  <c r="M154" i="14"/>
  <c r="L154" i="14"/>
  <c r="O153" i="14"/>
  <c r="N153" i="14"/>
  <c r="M153" i="14"/>
  <c r="L153" i="14"/>
  <c r="O152" i="14"/>
  <c r="N152" i="14"/>
  <c r="M152" i="14"/>
  <c r="L152" i="14"/>
  <c r="O151" i="14"/>
  <c r="N151" i="14"/>
  <c r="M151" i="14"/>
  <c r="L151" i="14"/>
  <c r="O150" i="14"/>
  <c r="N150" i="14"/>
  <c r="M150" i="14"/>
  <c r="L150" i="14"/>
  <c r="O149" i="14"/>
  <c r="N149" i="14"/>
  <c r="M149" i="14"/>
  <c r="L149" i="14"/>
  <c r="O148" i="14"/>
  <c r="N148" i="14"/>
  <c r="M148" i="14"/>
  <c r="L148" i="14"/>
  <c r="O147" i="14"/>
  <c r="N147" i="14"/>
  <c r="M147" i="14"/>
  <c r="L147" i="14"/>
  <c r="O146" i="14"/>
  <c r="N146" i="14"/>
  <c r="M146" i="14"/>
  <c r="L146" i="14"/>
  <c r="O145" i="14"/>
  <c r="N145" i="14"/>
  <c r="M145" i="14"/>
  <c r="L145" i="14"/>
  <c r="O144" i="14"/>
  <c r="N144" i="14"/>
  <c r="M144" i="14"/>
  <c r="L144" i="14"/>
  <c r="O143" i="14"/>
  <c r="N143" i="14"/>
  <c r="M143" i="14"/>
  <c r="L143" i="14"/>
  <c r="O142" i="14"/>
  <c r="N142" i="14"/>
  <c r="M142" i="14"/>
  <c r="L142" i="14"/>
  <c r="O141" i="14"/>
  <c r="N141" i="14"/>
  <c r="M141" i="14"/>
  <c r="L141" i="14"/>
  <c r="O140" i="14"/>
  <c r="N140" i="14"/>
  <c r="M140" i="14"/>
  <c r="L140" i="14"/>
  <c r="O139" i="14"/>
  <c r="N139" i="14"/>
  <c r="M139" i="14"/>
  <c r="L139" i="14"/>
  <c r="O138" i="14"/>
  <c r="N138" i="14"/>
  <c r="M138" i="14"/>
  <c r="L138" i="14"/>
  <c r="O137" i="14"/>
  <c r="N137" i="14"/>
  <c r="M137" i="14"/>
  <c r="L137" i="14"/>
  <c r="O136" i="14"/>
  <c r="N136" i="14"/>
  <c r="M136" i="14"/>
  <c r="L136" i="14"/>
  <c r="O135" i="14"/>
  <c r="N135" i="14"/>
  <c r="M135" i="14"/>
  <c r="L135" i="14"/>
  <c r="O134" i="14"/>
  <c r="N134" i="14"/>
  <c r="M134" i="14"/>
  <c r="L134" i="14"/>
  <c r="O133" i="14"/>
  <c r="N133" i="14"/>
  <c r="M133" i="14"/>
  <c r="L133" i="14"/>
  <c r="O132" i="14"/>
  <c r="N132" i="14"/>
  <c r="M132" i="14"/>
  <c r="L132" i="14"/>
  <c r="O131" i="14"/>
  <c r="N131" i="14"/>
  <c r="M131" i="14"/>
  <c r="L131" i="14"/>
  <c r="O130" i="14"/>
  <c r="N130" i="14"/>
  <c r="M130" i="14"/>
  <c r="L130" i="14"/>
  <c r="O129" i="14"/>
  <c r="N129" i="14"/>
  <c r="M129" i="14"/>
  <c r="L129" i="14"/>
  <c r="O128" i="14"/>
  <c r="N128" i="14"/>
  <c r="M128" i="14"/>
  <c r="L128" i="14"/>
  <c r="O127" i="14"/>
  <c r="N127" i="14"/>
  <c r="M127" i="14"/>
  <c r="L127" i="14"/>
  <c r="O126" i="14"/>
  <c r="N126" i="14"/>
  <c r="M126" i="14"/>
  <c r="L126" i="14"/>
  <c r="O125" i="14"/>
  <c r="N125" i="14"/>
  <c r="M125" i="14"/>
  <c r="L125" i="14"/>
  <c r="O124" i="14"/>
  <c r="N124" i="14"/>
  <c r="M124" i="14"/>
  <c r="L124" i="14"/>
  <c r="O123" i="14"/>
  <c r="N123" i="14"/>
  <c r="M123" i="14"/>
  <c r="L123" i="14"/>
  <c r="O122" i="14"/>
  <c r="N122" i="14"/>
  <c r="M122" i="14"/>
  <c r="L122" i="14"/>
  <c r="O121" i="14"/>
  <c r="N121" i="14"/>
  <c r="M121" i="14"/>
  <c r="L121" i="14"/>
  <c r="O120" i="14"/>
  <c r="N120" i="14"/>
  <c r="M120" i="14"/>
  <c r="L120" i="14"/>
  <c r="O119" i="14"/>
  <c r="N119" i="14"/>
  <c r="M119" i="14"/>
  <c r="L119" i="14"/>
  <c r="O118" i="14"/>
  <c r="N118" i="14"/>
  <c r="M118" i="14"/>
  <c r="L118" i="14"/>
  <c r="O117" i="14"/>
  <c r="N117" i="14"/>
  <c r="M117" i="14"/>
  <c r="L117" i="14"/>
  <c r="O116" i="14"/>
  <c r="N116" i="14"/>
  <c r="M116" i="14"/>
  <c r="L116" i="14"/>
  <c r="O115" i="14"/>
  <c r="N115" i="14"/>
  <c r="M115" i="14"/>
  <c r="L115" i="14"/>
  <c r="O114" i="14"/>
  <c r="N114" i="14"/>
  <c r="M114" i="14"/>
  <c r="L114" i="14"/>
  <c r="O113" i="14"/>
  <c r="N113" i="14"/>
  <c r="M113" i="14"/>
  <c r="L113" i="14"/>
  <c r="O112" i="14"/>
  <c r="N112" i="14"/>
  <c r="M112" i="14"/>
  <c r="L112" i="14"/>
  <c r="O111" i="14"/>
  <c r="N111" i="14"/>
  <c r="M111" i="14"/>
  <c r="L111" i="14"/>
  <c r="O110" i="14"/>
  <c r="N110" i="14"/>
  <c r="M110" i="14"/>
  <c r="L110" i="14"/>
  <c r="O109" i="14"/>
  <c r="N109" i="14"/>
  <c r="M109" i="14"/>
  <c r="L109" i="14"/>
  <c r="O108" i="14"/>
  <c r="N108" i="14"/>
  <c r="M108" i="14"/>
  <c r="L108" i="14"/>
  <c r="O107" i="14"/>
  <c r="N107" i="14"/>
  <c r="M107" i="14"/>
  <c r="L107" i="14"/>
  <c r="O106" i="14"/>
  <c r="N106" i="14"/>
  <c r="M106" i="14"/>
  <c r="L106" i="14"/>
  <c r="O105" i="14"/>
  <c r="N105" i="14"/>
  <c r="M105" i="14"/>
  <c r="L105" i="14"/>
  <c r="O104" i="14"/>
  <c r="N104" i="14"/>
  <c r="M104" i="14"/>
  <c r="L104" i="14"/>
  <c r="O103" i="14"/>
  <c r="N103" i="14"/>
  <c r="M103" i="14"/>
  <c r="L103" i="14"/>
  <c r="O102" i="14"/>
  <c r="N102" i="14"/>
  <c r="M102" i="14"/>
  <c r="L102" i="14"/>
  <c r="O101" i="14"/>
  <c r="N101" i="14"/>
  <c r="M101" i="14"/>
  <c r="L101" i="14"/>
  <c r="O100" i="14"/>
  <c r="N100" i="14"/>
  <c r="M100" i="14"/>
  <c r="L100" i="14"/>
  <c r="O99" i="14"/>
  <c r="N99" i="14"/>
  <c r="M99" i="14"/>
  <c r="L99" i="14"/>
  <c r="O98" i="14"/>
  <c r="N98" i="14"/>
  <c r="M98" i="14"/>
  <c r="L98" i="14"/>
  <c r="O97" i="14"/>
  <c r="N97" i="14"/>
  <c r="M97" i="14"/>
  <c r="L97" i="14"/>
  <c r="O96" i="14"/>
  <c r="N96" i="14"/>
  <c r="M96" i="14"/>
  <c r="L96" i="14"/>
  <c r="O95" i="14"/>
  <c r="N95" i="14"/>
  <c r="M95" i="14"/>
  <c r="L95" i="14"/>
  <c r="O94" i="14"/>
  <c r="N94" i="14"/>
  <c r="M94" i="14"/>
  <c r="L94" i="14"/>
  <c r="O93" i="14"/>
  <c r="N93" i="14"/>
  <c r="M93" i="14"/>
  <c r="L93" i="14"/>
  <c r="O92" i="14"/>
  <c r="N92" i="14"/>
  <c r="M92" i="14"/>
  <c r="L92" i="14"/>
  <c r="O91" i="14"/>
  <c r="N91" i="14"/>
  <c r="M91" i="14"/>
  <c r="L91" i="14"/>
  <c r="O90" i="14"/>
  <c r="N90" i="14"/>
  <c r="M90" i="14"/>
  <c r="L90" i="14"/>
  <c r="O89" i="14"/>
  <c r="N89" i="14"/>
  <c r="M89" i="14"/>
  <c r="L89" i="14"/>
  <c r="O88" i="14"/>
  <c r="N88" i="14"/>
  <c r="M88" i="14"/>
  <c r="L88" i="14"/>
  <c r="O87" i="14"/>
  <c r="N87" i="14"/>
  <c r="M87" i="14"/>
  <c r="L87" i="14"/>
  <c r="O86" i="14"/>
  <c r="N86" i="14"/>
  <c r="M86" i="14"/>
  <c r="L86" i="14"/>
  <c r="O85" i="14"/>
  <c r="N85" i="14"/>
  <c r="M85" i="14"/>
  <c r="L85" i="14"/>
  <c r="O84" i="14"/>
  <c r="N84" i="14"/>
  <c r="M84" i="14"/>
  <c r="L84" i="14"/>
  <c r="O83" i="14"/>
  <c r="N83" i="14"/>
  <c r="M83" i="14"/>
  <c r="L83" i="14"/>
  <c r="O82" i="14"/>
  <c r="N82" i="14"/>
  <c r="M82" i="14"/>
  <c r="L82" i="14"/>
  <c r="O81" i="14"/>
  <c r="N81" i="14"/>
  <c r="M81" i="14"/>
  <c r="L81" i="14"/>
  <c r="O80" i="14"/>
  <c r="N80" i="14"/>
  <c r="M80" i="14"/>
  <c r="L80" i="14"/>
  <c r="O79" i="14"/>
  <c r="N79" i="14"/>
  <c r="M79" i="14"/>
  <c r="L79" i="14"/>
  <c r="O78" i="14"/>
  <c r="N78" i="14"/>
  <c r="M78" i="14"/>
  <c r="L78" i="14"/>
  <c r="O77" i="14"/>
  <c r="N77" i="14"/>
  <c r="M77" i="14"/>
  <c r="L77" i="14"/>
  <c r="O76" i="14"/>
  <c r="N76" i="14"/>
  <c r="M76" i="14"/>
  <c r="L76" i="14"/>
  <c r="O75" i="14"/>
  <c r="N75" i="14"/>
  <c r="M75" i="14"/>
  <c r="L75" i="14"/>
  <c r="O74" i="14"/>
  <c r="N74" i="14"/>
  <c r="M74" i="14"/>
  <c r="L74" i="14"/>
  <c r="O73" i="14"/>
  <c r="N73" i="14"/>
  <c r="M73" i="14"/>
  <c r="L73" i="14"/>
  <c r="O72" i="14"/>
  <c r="N72" i="14"/>
  <c r="M72" i="14"/>
  <c r="L72" i="14"/>
  <c r="O71" i="14"/>
  <c r="N71" i="14"/>
  <c r="M71" i="14"/>
  <c r="L71" i="14"/>
  <c r="O70" i="14"/>
  <c r="N70" i="14"/>
  <c r="M70" i="14"/>
  <c r="L70" i="14"/>
  <c r="O69" i="14"/>
  <c r="N69" i="14"/>
  <c r="M69" i="14"/>
  <c r="L69" i="14"/>
  <c r="O68" i="14"/>
  <c r="N68" i="14"/>
  <c r="M68" i="14"/>
  <c r="G58" i="14" s="1"/>
  <c r="L68" i="14"/>
  <c r="J61" i="14"/>
  <c r="K44" i="14"/>
  <c r="J44" i="14"/>
  <c r="I44" i="14"/>
  <c r="H44" i="14"/>
  <c r="G44" i="14"/>
  <c r="K43" i="14"/>
  <c r="J43" i="14"/>
  <c r="I43" i="14"/>
  <c r="H43" i="14"/>
  <c r="G43" i="14"/>
  <c r="K42" i="14"/>
  <c r="J42" i="14"/>
  <c r="I42" i="14"/>
  <c r="H42" i="14"/>
  <c r="G42" i="14"/>
  <c r="E42" i="14"/>
  <c r="C42" i="14"/>
  <c r="J41" i="14"/>
  <c r="D38" i="14"/>
  <c r="C38" i="14"/>
  <c r="A38" i="14"/>
  <c r="D37" i="14"/>
  <c r="C37" i="14"/>
  <c r="A37" i="14"/>
  <c r="Q33" i="14"/>
  <c r="F32" i="14"/>
  <c r="P31" i="14"/>
  <c r="R31" i="14" s="1"/>
  <c r="F31" i="14"/>
  <c r="E19" i="14"/>
  <c r="M42" i="14" s="1"/>
  <c r="E18" i="14"/>
  <c r="E32" i="14" s="1"/>
  <c r="X16" i="14"/>
  <c r="W16" i="14"/>
  <c r="S16" i="14"/>
  <c r="F50" i="14" s="1"/>
  <c r="X15" i="14"/>
  <c r="W15" i="14"/>
  <c r="S15" i="14"/>
  <c r="F49" i="14" s="1"/>
  <c r="E50" i="14" s="1"/>
  <c r="X14" i="14"/>
  <c r="W14" i="14"/>
  <c r="S14" i="14"/>
  <c r="F48" i="14" s="1"/>
  <c r="E49" i="14" s="1"/>
  <c r="X13" i="14"/>
  <c r="W13" i="14"/>
  <c r="S13" i="14"/>
  <c r="F47" i="14" s="1"/>
  <c r="E48" i="14" s="1"/>
  <c r="X12" i="14"/>
  <c r="W12" i="14"/>
  <c r="S12" i="14"/>
  <c r="F46" i="14" s="1"/>
  <c r="E47" i="14" s="1"/>
  <c r="X11" i="14"/>
  <c r="W11" i="14"/>
  <c r="S11" i="14"/>
  <c r="F44" i="14" s="1"/>
  <c r="G11" i="14"/>
  <c r="X10" i="14"/>
  <c r="W10" i="14"/>
  <c r="S10" i="14"/>
  <c r="F43" i="14" s="1"/>
  <c r="E44" i="14" s="1"/>
  <c r="X9" i="14"/>
  <c r="W9" i="14"/>
  <c r="S9" i="14"/>
  <c r="R10" i="14" s="1"/>
  <c r="A6" i="14"/>
  <c r="C33" i="13"/>
  <c r="D38" i="13"/>
  <c r="J42" i="13"/>
  <c r="J43" i="13"/>
  <c r="J44" i="13"/>
  <c r="J45" i="13"/>
  <c r="J46" i="13"/>
  <c r="J47" i="13"/>
  <c r="J48" i="13"/>
  <c r="J49" i="13"/>
  <c r="J50" i="13"/>
  <c r="J41" i="13"/>
  <c r="G50" i="13"/>
  <c r="H50" i="13"/>
  <c r="I50" i="13"/>
  <c r="K50" i="13"/>
  <c r="G46" i="13"/>
  <c r="H46" i="13"/>
  <c r="I46" i="13"/>
  <c r="K46" i="13"/>
  <c r="I58" i="14" l="1"/>
  <c r="S76" i="14"/>
  <c r="I55" i="12"/>
  <c r="J56" i="12"/>
  <c r="C33" i="12"/>
  <c r="J12" i="12"/>
  <c r="E45" i="14"/>
  <c r="R13" i="14"/>
  <c r="L43" i="14"/>
  <c r="L44" i="14" s="1"/>
  <c r="E33" i="14"/>
  <c r="M43" i="14"/>
  <c r="M44" i="14" s="1"/>
  <c r="F42" i="14"/>
  <c r="E43" i="14" s="1"/>
  <c r="R15" i="14"/>
  <c r="R12" i="14"/>
  <c r="R16" i="14"/>
  <c r="R11" i="14"/>
  <c r="Q72" i="14"/>
  <c r="G61" i="14" s="1"/>
  <c r="I61" i="14" s="1"/>
  <c r="T68" i="14"/>
  <c r="G62" i="14" s="1"/>
  <c r="I62" i="14" s="1"/>
  <c r="C33" i="14"/>
  <c r="P32" i="14" s="1"/>
  <c r="D32" i="14"/>
  <c r="D33" i="14" s="1"/>
  <c r="R14" i="14"/>
  <c r="Q68" i="14"/>
  <c r="G60" i="14" s="1"/>
  <c r="I60" i="14" s="1"/>
  <c r="D31" i="14"/>
  <c r="L42" i="14"/>
  <c r="E31" i="14"/>
  <c r="E18" i="13"/>
  <c r="F33" i="14" l="1"/>
  <c r="Q32" i="14" s="1"/>
  <c r="P33" i="14"/>
  <c r="R33" i="14" s="1"/>
  <c r="R32" i="14"/>
  <c r="Q31" i="14"/>
  <c r="J60" i="13"/>
  <c r="G44" i="13"/>
  <c r="H44" i="13"/>
  <c r="H45" i="13" s="1"/>
  <c r="I44" i="13"/>
  <c r="I45" i="13" s="1"/>
  <c r="K45" i="13"/>
  <c r="G47" i="13"/>
  <c r="H47" i="13"/>
  <c r="I47" i="13"/>
  <c r="K47" i="13"/>
  <c r="G48" i="13"/>
  <c r="H48" i="13"/>
  <c r="I48" i="13"/>
  <c r="K48" i="13"/>
  <c r="G49" i="13"/>
  <c r="H49" i="13"/>
  <c r="I49" i="13"/>
  <c r="K49" i="13"/>
  <c r="E45" i="13"/>
  <c r="C42" i="13"/>
  <c r="S10" i="13"/>
  <c r="S11" i="13"/>
  <c r="F45" i="13" s="1"/>
  <c r="S12" i="13"/>
  <c r="S13" i="13"/>
  <c r="F47" i="13" s="1"/>
  <c r="S14" i="13"/>
  <c r="S15" i="13"/>
  <c r="S16" i="13"/>
  <c r="F50" i="13" s="1"/>
  <c r="S9" i="13"/>
  <c r="R10" i="13" s="1"/>
  <c r="S9" i="12"/>
  <c r="X16" i="13"/>
  <c r="W16" i="13"/>
  <c r="X15" i="13"/>
  <c r="W15" i="13"/>
  <c r="X14" i="13"/>
  <c r="W14" i="13"/>
  <c r="X13" i="13"/>
  <c r="W13" i="13"/>
  <c r="X12" i="13"/>
  <c r="W12" i="13"/>
  <c r="R13" i="13"/>
  <c r="X11" i="13"/>
  <c r="W11" i="13"/>
  <c r="X10" i="13"/>
  <c r="W10" i="13"/>
  <c r="X9" i="13"/>
  <c r="W9" i="13"/>
  <c r="O167" i="13"/>
  <c r="N167" i="13"/>
  <c r="M167" i="13"/>
  <c r="L167" i="13"/>
  <c r="O166" i="13"/>
  <c r="N166" i="13"/>
  <c r="M166" i="13"/>
  <c r="L166" i="13"/>
  <c r="O165" i="13"/>
  <c r="N165" i="13"/>
  <c r="M165" i="13"/>
  <c r="L165" i="13"/>
  <c r="O164" i="13"/>
  <c r="N164" i="13"/>
  <c r="M164" i="13"/>
  <c r="L164" i="13"/>
  <c r="O163" i="13"/>
  <c r="N163" i="13"/>
  <c r="M163" i="13"/>
  <c r="L163" i="13"/>
  <c r="O162" i="13"/>
  <c r="N162" i="13"/>
  <c r="M162" i="13"/>
  <c r="L162" i="13"/>
  <c r="O161" i="13"/>
  <c r="N161" i="13"/>
  <c r="M161" i="13"/>
  <c r="L161" i="13"/>
  <c r="O160" i="13"/>
  <c r="N160" i="13"/>
  <c r="M160" i="13"/>
  <c r="L160" i="13"/>
  <c r="O159" i="13"/>
  <c r="N159" i="13"/>
  <c r="M159" i="13"/>
  <c r="L159" i="13"/>
  <c r="O158" i="13"/>
  <c r="N158" i="13"/>
  <c r="M158" i="13"/>
  <c r="L158" i="13"/>
  <c r="O157" i="13"/>
  <c r="N157" i="13"/>
  <c r="M157" i="13"/>
  <c r="L157" i="13"/>
  <c r="O156" i="13"/>
  <c r="N156" i="13"/>
  <c r="M156" i="13"/>
  <c r="L156" i="13"/>
  <c r="O155" i="13"/>
  <c r="N155" i="13"/>
  <c r="M155" i="13"/>
  <c r="L155" i="13"/>
  <c r="O154" i="13"/>
  <c r="N154" i="13"/>
  <c r="M154" i="13"/>
  <c r="L154" i="13"/>
  <c r="O153" i="13"/>
  <c r="N153" i="13"/>
  <c r="M153" i="13"/>
  <c r="L153" i="13"/>
  <c r="O152" i="13"/>
  <c r="N152" i="13"/>
  <c r="M152" i="13"/>
  <c r="L152" i="13"/>
  <c r="O151" i="13"/>
  <c r="N151" i="13"/>
  <c r="M151" i="13"/>
  <c r="L151" i="13"/>
  <c r="O150" i="13"/>
  <c r="N150" i="13"/>
  <c r="M150" i="13"/>
  <c r="L150" i="13"/>
  <c r="O149" i="13"/>
  <c r="N149" i="13"/>
  <c r="M149" i="13"/>
  <c r="L149" i="13"/>
  <c r="O148" i="13"/>
  <c r="N148" i="13"/>
  <c r="M148" i="13"/>
  <c r="L148" i="13"/>
  <c r="O147" i="13"/>
  <c r="N147" i="13"/>
  <c r="M147" i="13"/>
  <c r="L147" i="13"/>
  <c r="O146" i="13"/>
  <c r="N146" i="13"/>
  <c r="M146" i="13"/>
  <c r="L146" i="13"/>
  <c r="O145" i="13"/>
  <c r="N145" i="13"/>
  <c r="M145" i="13"/>
  <c r="L145" i="13"/>
  <c r="O144" i="13"/>
  <c r="N144" i="13"/>
  <c r="M144" i="13"/>
  <c r="L144" i="13"/>
  <c r="O143" i="13"/>
  <c r="N143" i="13"/>
  <c r="M143" i="13"/>
  <c r="L143" i="13"/>
  <c r="O142" i="13"/>
  <c r="N142" i="13"/>
  <c r="M142" i="13"/>
  <c r="L142" i="13"/>
  <c r="O141" i="13"/>
  <c r="N141" i="13"/>
  <c r="M141" i="13"/>
  <c r="L141" i="13"/>
  <c r="O140" i="13"/>
  <c r="N140" i="13"/>
  <c r="M140" i="13"/>
  <c r="L140" i="13"/>
  <c r="O139" i="13"/>
  <c r="N139" i="13"/>
  <c r="M139" i="13"/>
  <c r="L139" i="13"/>
  <c r="O138" i="13"/>
  <c r="N138" i="13"/>
  <c r="M138" i="13"/>
  <c r="L138" i="13"/>
  <c r="O137" i="13"/>
  <c r="N137" i="13"/>
  <c r="M137" i="13"/>
  <c r="L137" i="13"/>
  <c r="O136" i="13"/>
  <c r="N136" i="13"/>
  <c r="M136" i="13"/>
  <c r="L136" i="13"/>
  <c r="O135" i="13"/>
  <c r="N135" i="13"/>
  <c r="M135" i="13"/>
  <c r="L135" i="13"/>
  <c r="O134" i="13"/>
  <c r="N134" i="13"/>
  <c r="M134" i="13"/>
  <c r="L134" i="13"/>
  <c r="O133" i="13"/>
  <c r="N133" i="13"/>
  <c r="M133" i="13"/>
  <c r="L133" i="13"/>
  <c r="O132" i="13"/>
  <c r="N132" i="13"/>
  <c r="M132" i="13"/>
  <c r="L132" i="13"/>
  <c r="O131" i="13"/>
  <c r="N131" i="13"/>
  <c r="M131" i="13"/>
  <c r="L131" i="13"/>
  <c r="O130" i="13"/>
  <c r="N130" i="13"/>
  <c r="M130" i="13"/>
  <c r="L130" i="13"/>
  <c r="O129" i="13"/>
  <c r="N129" i="13"/>
  <c r="M129" i="13"/>
  <c r="L129" i="13"/>
  <c r="O128" i="13"/>
  <c r="N128" i="13"/>
  <c r="M128" i="13"/>
  <c r="L128" i="13"/>
  <c r="O127" i="13"/>
  <c r="N127" i="13"/>
  <c r="M127" i="13"/>
  <c r="L127" i="13"/>
  <c r="O126" i="13"/>
  <c r="N126" i="13"/>
  <c r="M126" i="13"/>
  <c r="L126" i="13"/>
  <c r="O125" i="13"/>
  <c r="N125" i="13"/>
  <c r="M125" i="13"/>
  <c r="L125" i="13"/>
  <c r="O124" i="13"/>
  <c r="N124" i="13"/>
  <c r="M124" i="13"/>
  <c r="L124" i="13"/>
  <c r="O123" i="13"/>
  <c r="N123" i="13"/>
  <c r="M123" i="13"/>
  <c r="L123" i="13"/>
  <c r="O122" i="13"/>
  <c r="N122" i="13"/>
  <c r="M122" i="13"/>
  <c r="L122" i="13"/>
  <c r="O121" i="13"/>
  <c r="N121" i="13"/>
  <c r="M121" i="13"/>
  <c r="L121" i="13"/>
  <c r="O120" i="13"/>
  <c r="N120" i="13"/>
  <c r="M120" i="13"/>
  <c r="L120" i="13"/>
  <c r="O119" i="13"/>
  <c r="N119" i="13"/>
  <c r="M119" i="13"/>
  <c r="L119" i="13"/>
  <c r="O118" i="13"/>
  <c r="N118" i="13"/>
  <c r="M118" i="13"/>
  <c r="L118" i="13"/>
  <c r="O117" i="13"/>
  <c r="N117" i="13"/>
  <c r="M117" i="13"/>
  <c r="L117" i="13"/>
  <c r="O116" i="13"/>
  <c r="N116" i="13"/>
  <c r="M116" i="13"/>
  <c r="L116" i="13"/>
  <c r="O115" i="13"/>
  <c r="N115" i="13"/>
  <c r="M115" i="13"/>
  <c r="L115" i="13"/>
  <c r="O114" i="13"/>
  <c r="N114" i="13"/>
  <c r="M114" i="13"/>
  <c r="L114" i="13"/>
  <c r="O113" i="13"/>
  <c r="N113" i="13"/>
  <c r="M113" i="13"/>
  <c r="L113" i="13"/>
  <c r="O112" i="13"/>
  <c r="N112" i="13"/>
  <c r="M112" i="13"/>
  <c r="L112" i="13"/>
  <c r="O111" i="13"/>
  <c r="N111" i="13"/>
  <c r="M111" i="13"/>
  <c r="L111" i="13"/>
  <c r="O110" i="13"/>
  <c r="N110" i="13"/>
  <c r="M110" i="13"/>
  <c r="L110" i="13"/>
  <c r="O109" i="13"/>
  <c r="N109" i="13"/>
  <c r="M109" i="13"/>
  <c r="L109" i="13"/>
  <c r="O108" i="13"/>
  <c r="N108" i="13"/>
  <c r="M108" i="13"/>
  <c r="L108" i="13"/>
  <c r="O107" i="13"/>
  <c r="N107" i="13"/>
  <c r="M107" i="13"/>
  <c r="L107" i="13"/>
  <c r="O106" i="13"/>
  <c r="N106" i="13"/>
  <c r="M106" i="13"/>
  <c r="L106" i="13"/>
  <c r="O105" i="13"/>
  <c r="N105" i="13"/>
  <c r="M105" i="13"/>
  <c r="L105" i="13"/>
  <c r="O104" i="13"/>
  <c r="N104" i="13"/>
  <c r="M104" i="13"/>
  <c r="L104" i="13"/>
  <c r="O103" i="13"/>
  <c r="N103" i="13"/>
  <c r="M103" i="13"/>
  <c r="L103" i="13"/>
  <c r="O102" i="13"/>
  <c r="N102" i="13"/>
  <c r="M102" i="13"/>
  <c r="L102" i="13"/>
  <c r="O101" i="13"/>
  <c r="N101" i="13"/>
  <c r="M101" i="13"/>
  <c r="L101" i="13"/>
  <c r="O100" i="13"/>
  <c r="N100" i="13"/>
  <c r="M100" i="13"/>
  <c r="L100" i="13"/>
  <c r="O99" i="13"/>
  <c r="N99" i="13"/>
  <c r="M99" i="13"/>
  <c r="L99" i="13"/>
  <c r="O98" i="13"/>
  <c r="N98" i="13"/>
  <c r="M98" i="13"/>
  <c r="L98" i="13"/>
  <c r="O97" i="13"/>
  <c r="N97" i="13"/>
  <c r="M97" i="13"/>
  <c r="L97" i="13"/>
  <c r="O96" i="13"/>
  <c r="N96" i="13"/>
  <c r="M96" i="13"/>
  <c r="L96" i="13"/>
  <c r="O95" i="13"/>
  <c r="N95" i="13"/>
  <c r="M95" i="13"/>
  <c r="L95" i="13"/>
  <c r="O94" i="13"/>
  <c r="N94" i="13"/>
  <c r="M94" i="13"/>
  <c r="L94" i="13"/>
  <c r="O93" i="13"/>
  <c r="N93" i="13"/>
  <c r="M93" i="13"/>
  <c r="L93" i="13"/>
  <c r="O92" i="13"/>
  <c r="N92" i="13"/>
  <c r="M92" i="13"/>
  <c r="L92" i="13"/>
  <c r="O91" i="13"/>
  <c r="N91" i="13"/>
  <c r="M91" i="13"/>
  <c r="L91" i="13"/>
  <c r="O90" i="13"/>
  <c r="N90" i="13"/>
  <c r="M90" i="13"/>
  <c r="L90" i="13"/>
  <c r="O89" i="13"/>
  <c r="N89" i="13"/>
  <c r="M89" i="13"/>
  <c r="L89" i="13"/>
  <c r="O88" i="13"/>
  <c r="N88" i="13"/>
  <c r="M88" i="13"/>
  <c r="L88" i="13"/>
  <c r="O87" i="13"/>
  <c r="N87" i="13"/>
  <c r="M87" i="13"/>
  <c r="L87" i="13"/>
  <c r="O86" i="13"/>
  <c r="N86" i="13"/>
  <c r="M86" i="13"/>
  <c r="L86" i="13"/>
  <c r="O85" i="13"/>
  <c r="N85" i="13"/>
  <c r="M85" i="13"/>
  <c r="L85" i="13"/>
  <c r="O84" i="13"/>
  <c r="N84" i="13"/>
  <c r="M84" i="13"/>
  <c r="L84" i="13"/>
  <c r="O83" i="13"/>
  <c r="N83" i="13"/>
  <c r="M83" i="13"/>
  <c r="L83" i="13"/>
  <c r="O82" i="13"/>
  <c r="N82" i="13"/>
  <c r="M82" i="13"/>
  <c r="L82" i="13"/>
  <c r="O81" i="13"/>
  <c r="N81" i="13"/>
  <c r="M81" i="13"/>
  <c r="L81" i="13"/>
  <c r="O80" i="13"/>
  <c r="N80" i="13"/>
  <c r="M80" i="13"/>
  <c r="L80" i="13"/>
  <c r="O79" i="13"/>
  <c r="N79" i="13"/>
  <c r="M79" i="13"/>
  <c r="L79" i="13"/>
  <c r="O78" i="13"/>
  <c r="N78" i="13"/>
  <c r="M78" i="13"/>
  <c r="L78" i="13"/>
  <c r="O77" i="13"/>
  <c r="N77" i="13"/>
  <c r="M77" i="13"/>
  <c r="L77" i="13"/>
  <c r="O76" i="13"/>
  <c r="N76" i="13"/>
  <c r="M76" i="13"/>
  <c r="L76" i="13"/>
  <c r="O75" i="13"/>
  <c r="N75" i="13"/>
  <c r="M75" i="13"/>
  <c r="L75" i="13"/>
  <c r="O74" i="13"/>
  <c r="N74" i="13"/>
  <c r="M74" i="13"/>
  <c r="L74" i="13"/>
  <c r="O73" i="13"/>
  <c r="N73" i="13"/>
  <c r="M73" i="13"/>
  <c r="L73" i="13"/>
  <c r="O72" i="13"/>
  <c r="N72" i="13"/>
  <c r="M72" i="13"/>
  <c r="L72" i="13"/>
  <c r="O71" i="13"/>
  <c r="N71" i="13"/>
  <c r="M71" i="13"/>
  <c r="L71" i="13"/>
  <c r="O70" i="13"/>
  <c r="N70" i="13"/>
  <c r="M70" i="13"/>
  <c r="L70" i="13"/>
  <c r="O69" i="13"/>
  <c r="N69" i="13"/>
  <c r="M69" i="13"/>
  <c r="L69" i="13"/>
  <c r="O68" i="13"/>
  <c r="N68" i="13"/>
  <c r="M68" i="13"/>
  <c r="L68" i="13"/>
  <c r="O67" i="13"/>
  <c r="N67" i="13"/>
  <c r="Q67" i="13" s="1"/>
  <c r="M67" i="13"/>
  <c r="G57" i="13" s="1"/>
  <c r="I57" i="13" s="1"/>
  <c r="L67" i="13"/>
  <c r="K43" i="13"/>
  <c r="I43" i="13"/>
  <c r="H43" i="13"/>
  <c r="G43" i="13"/>
  <c r="L42" i="13"/>
  <c r="K42" i="13"/>
  <c r="I42" i="13"/>
  <c r="H42" i="13"/>
  <c r="G42" i="13"/>
  <c r="C38" i="13"/>
  <c r="A38" i="13"/>
  <c r="C37" i="13"/>
  <c r="A37" i="13"/>
  <c r="Q33" i="13"/>
  <c r="P32" i="13"/>
  <c r="P33" i="13" s="1"/>
  <c r="F32" i="13"/>
  <c r="P31" i="13"/>
  <c r="F31" i="13"/>
  <c r="E19" i="13"/>
  <c r="M42" i="13" s="1"/>
  <c r="E31" i="13"/>
  <c r="A6" i="13"/>
  <c r="Q33" i="12"/>
  <c r="D38" i="12"/>
  <c r="D37" i="12"/>
  <c r="C38" i="12"/>
  <c r="C37" i="12"/>
  <c r="P31" i="12"/>
  <c r="M45" i="12"/>
  <c r="M46" i="12" s="1"/>
  <c r="L45" i="12"/>
  <c r="L46" i="12" s="1"/>
  <c r="E45" i="12"/>
  <c r="R16" i="13" l="1"/>
  <c r="F49" i="13"/>
  <c r="E50" i="13" s="1"/>
  <c r="R15" i="13"/>
  <c r="F48" i="13"/>
  <c r="E49" i="13" s="1"/>
  <c r="F46" i="13"/>
  <c r="E47" i="13" s="1"/>
  <c r="F42" i="13"/>
  <c r="E43" i="13" s="1"/>
  <c r="F43" i="13"/>
  <c r="E44" i="13" s="1"/>
  <c r="Q71" i="13"/>
  <c r="G60" i="13" s="1"/>
  <c r="I60" i="13" s="1"/>
  <c r="G59" i="13"/>
  <c r="I59" i="13" s="1"/>
  <c r="T67" i="13"/>
  <c r="G61" i="13" s="1"/>
  <c r="I61" i="13" s="1"/>
  <c r="R11" i="13"/>
  <c r="R14" i="13"/>
  <c r="E48" i="13"/>
  <c r="R12" i="13"/>
  <c r="E46" i="13"/>
  <c r="F33" i="13"/>
  <c r="M43" i="13"/>
  <c r="M44" i="13" s="1"/>
  <c r="E33" i="13"/>
  <c r="E32" i="13"/>
  <c r="L43" i="13"/>
  <c r="L44" i="13" s="1"/>
  <c r="D32" i="13"/>
  <c r="D33" i="13" s="1"/>
  <c r="Q32" i="13" s="1"/>
  <c r="D31" i="13"/>
  <c r="Q31" i="13" s="1"/>
  <c r="O166" i="12" l="1"/>
  <c r="N166" i="12"/>
  <c r="M166" i="12"/>
  <c r="L166" i="12"/>
  <c r="O165" i="12"/>
  <c r="N165" i="12"/>
  <c r="M165" i="12"/>
  <c r="L165" i="12"/>
  <c r="O164" i="12"/>
  <c r="N164" i="12"/>
  <c r="M164" i="12"/>
  <c r="L164" i="12"/>
  <c r="O163" i="12"/>
  <c r="N163" i="12"/>
  <c r="M163" i="12"/>
  <c r="L163" i="12"/>
  <c r="O162" i="12"/>
  <c r="N162" i="12"/>
  <c r="M162" i="12"/>
  <c r="L162" i="12"/>
  <c r="O161" i="12"/>
  <c r="N161" i="12"/>
  <c r="M161" i="12"/>
  <c r="L161" i="12"/>
  <c r="O160" i="12"/>
  <c r="N160" i="12"/>
  <c r="M160" i="12"/>
  <c r="L160" i="12"/>
  <c r="O159" i="12"/>
  <c r="N159" i="12"/>
  <c r="M159" i="12"/>
  <c r="L159" i="12"/>
  <c r="O158" i="12"/>
  <c r="N158" i="12"/>
  <c r="M158" i="12"/>
  <c r="L158" i="12"/>
  <c r="O157" i="12"/>
  <c r="N157" i="12"/>
  <c r="M157" i="12"/>
  <c r="L157" i="12"/>
  <c r="O156" i="12"/>
  <c r="N156" i="12"/>
  <c r="M156" i="12"/>
  <c r="L156" i="12"/>
  <c r="O155" i="12"/>
  <c r="N155" i="12"/>
  <c r="M155" i="12"/>
  <c r="L155" i="12"/>
  <c r="O154" i="12"/>
  <c r="N154" i="12"/>
  <c r="M154" i="12"/>
  <c r="L154" i="12"/>
  <c r="O153" i="12"/>
  <c r="N153" i="12"/>
  <c r="M153" i="12"/>
  <c r="L153" i="12"/>
  <c r="O152" i="12"/>
  <c r="N152" i="12"/>
  <c r="M152" i="12"/>
  <c r="L152" i="12"/>
  <c r="O151" i="12"/>
  <c r="N151" i="12"/>
  <c r="M151" i="12"/>
  <c r="L151" i="12"/>
  <c r="O150" i="12"/>
  <c r="N150" i="12"/>
  <c r="M150" i="12"/>
  <c r="L150" i="12"/>
  <c r="O149" i="12"/>
  <c r="N149" i="12"/>
  <c r="M149" i="12"/>
  <c r="L149" i="12"/>
  <c r="O148" i="12"/>
  <c r="N148" i="12"/>
  <c r="M148" i="12"/>
  <c r="L148" i="12"/>
  <c r="O147" i="12"/>
  <c r="N147" i="12"/>
  <c r="M147" i="12"/>
  <c r="L147" i="12"/>
  <c r="O146" i="12"/>
  <c r="N146" i="12"/>
  <c r="M146" i="12"/>
  <c r="L146" i="12"/>
  <c r="O145" i="12"/>
  <c r="N145" i="12"/>
  <c r="M145" i="12"/>
  <c r="L145" i="12"/>
  <c r="O144" i="12"/>
  <c r="N144" i="12"/>
  <c r="M144" i="12"/>
  <c r="L144" i="12"/>
  <c r="O143" i="12"/>
  <c r="N143" i="12"/>
  <c r="M143" i="12"/>
  <c r="L143" i="12"/>
  <c r="O142" i="12"/>
  <c r="N142" i="12"/>
  <c r="M142" i="12"/>
  <c r="L142" i="12"/>
  <c r="O141" i="12"/>
  <c r="N141" i="12"/>
  <c r="M141" i="12"/>
  <c r="L141" i="12"/>
  <c r="O140" i="12"/>
  <c r="N140" i="12"/>
  <c r="M140" i="12"/>
  <c r="L140" i="12"/>
  <c r="O139" i="12"/>
  <c r="N139" i="12"/>
  <c r="M139" i="12"/>
  <c r="L139" i="12"/>
  <c r="O138" i="12"/>
  <c r="N138" i="12"/>
  <c r="M138" i="12"/>
  <c r="L138" i="12"/>
  <c r="O137" i="12"/>
  <c r="N137" i="12"/>
  <c r="M137" i="12"/>
  <c r="L137" i="12"/>
  <c r="O136" i="12"/>
  <c r="N136" i="12"/>
  <c r="M136" i="12"/>
  <c r="L136" i="12"/>
  <c r="O135" i="12"/>
  <c r="N135" i="12"/>
  <c r="M135" i="12"/>
  <c r="L135" i="12"/>
  <c r="O134" i="12"/>
  <c r="N134" i="12"/>
  <c r="M134" i="12"/>
  <c r="L134" i="12"/>
  <c r="O133" i="12"/>
  <c r="N133" i="12"/>
  <c r="M133" i="12"/>
  <c r="L133" i="12"/>
  <c r="O132" i="12"/>
  <c r="N132" i="12"/>
  <c r="M132" i="12"/>
  <c r="L132" i="12"/>
  <c r="O131" i="12"/>
  <c r="N131" i="12"/>
  <c r="M131" i="12"/>
  <c r="L131" i="12"/>
  <c r="O130" i="12"/>
  <c r="N130" i="12"/>
  <c r="M130" i="12"/>
  <c r="L130" i="12"/>
  <c r="O129" i="12"/>
  <c r="N129" i="12"/>
  <c r="M129" i="12"/>
  <c r="L129" i="12"/>
  <c r="O128" i="12"/>
  <c r="N128" i="12"/>
  <c r="M128" i="12"/>
  <c r="L128" i="12"/>
  <c r="O127" i="12"/>
  <c r="N127" i="12"/>
  <c r="M127" i="12"/>
  <c r="L127" i="12"/>
  <c r="O126" i="12"/>
  <c r="N126" i="12"/>
  <c r="M126" i="12"/>
  <c r="L126" i="12"/>
  <c r="O125" i="12"/>
  <c r="N125" i="12"/>
  <c r="M125" i="12"/>
  <c r="L125" i="12"/>
  <c r="O124" i="12"/>
  <c r="N124" i="12"/>
  <c r="M124" i="12"/>
  <c r="L124" i="12"/>
  <c r="O123" i="12"/>
  <c r="N123" i="12"/>
  <c r="M123" i="12"/>
  <c r="L123" i="12"/>
  <c r="O122" i="12"/>
  <c r="N122" i="12"/>
  <c r="M122" i="12"/>
  <c r="L122" i="12"/>
  <c r="O121" i="12"/>
  <c r="N121" i="12"/>
  <c r="M121" i="12"/>
  <c r="L121" i="12"/>
  <c r="O120" i="12"/>
  <c r="N120" i="12"/>
  <c r="M120" i="12"/>
  <c r="L120" i="12"/>
  <c r="O119" i="12"/>
  <c r="N119" i="12"/>
  <c r="M119" i="12"/>
  <c r="L119" i="12"/>
  <c r="O118" i="12"/>
  <c r="N118" i="12"/>
  <c r="M118" i="12"/>
  <c r="L118" i="12"/>
  <c r="O117" i="12"/>
  <c r="N117" i="12"/>
  <c r="M117" i="12"/>
  <c r="L117" i="12"/>
  <c r="O116" i="12"/>
  <c r="N116" i="12"/>
  <c r="M116" i="12"/>
  <c r="L116" i="12"/>
  <c r="O115" i="12"/>
  <c r="N115" i="12"/>
  <c r="M115" i="12"/>
  <c r="L115" i="12"/>
  <c r="O114" i="12"/>
  <c r="N114" i="12"/>
  <c r="M114" i="12"/>
  <c r="L114" i="12"/>
  <c r="O113" i="12"/>
  <c r="N113" i="12"/>
  <c r="M113" i="12"/>
  <c r="L113" i="12"/>
  <c r="O112" i="12"/>
  <c r="N112" i="12"/>
  <c r="M112" i="12"/>
  <c r="L112" i="12"/>
  <c r="O111" i="12"/>
  <c r="N111" i="12"/>
  <c r="M111" i="12"/>
  <c r="L111" i="12"/>
  <c r="O110" i="12"/>
  <c r="N110" i="12"/>
  <c r="M110" i="12"/>
  <c r="L110" i="12"/>
  <c r="O109" i="12"/>
  <c r="N109" i="12"/>
  <c r="M109" i="12"/>
  <c r="L109" i="12"/>
  <c r="O108" i="12"/>
  <c r="N108" i="12"/>
  <c r="M108" i="12"/>
  <c r="L108" i="12"/>
  <c r="O107" i="12"/>
  <c r="N107" i="12"/>
  <c r="M107" i="12"/>
  <c r="L107" i="12"/>
  <c r="O106" i="12"/>
  <c r="N106" i="12"/>
  <c r="M106" i="12"/>
  <c r="L106" i="12"/>
  <c r="O105" i="12"/>
  <c r="N105" i="12"/>
  <c r="M105" i="12"/>
  <c r="L105" i="12"/>
  <c r="O104" i="12"/>
  <c r="N104" i="12"/>
  <c r="M104" i="12"/>
  <c r="L104" i="12"/>
  <c r="O103" i="12"/>
  <c r="N103" i="12"/>
  <c r="M103" i="12"/>
  <c r="L103" i="12"/>
  <c r="O102" i="12"/>
  <c r="N102" i="12"/>
  <c r="M102" i="12"/>
  <c r="L102" i="12"/>
  <c r="O101" i="12"/>
  <c r="N101" i="12"/>
  <c r="M101" i="12"/>
  <c r="L101" i="12"/>
  <c r="O100" i="12"/>
  <c r="N100" i="12"/>
  <c r="M100" i="12"/>
  <c r="L100" i="12"/>
  <c r="O99" i="12"/>
  <c r="N99" i="12"/>
  <c r="M99" i="12"/>
  <c r="L99" i="12"/>
  <c r="O98" i="12"/>
  <c r="N98" i="12"/>
  <c r="M98" i="12"/>
  <c r="L98" i="12"/>
  <c r="O97" i="12"/>
  <c r="N97" i="12"/>
  <c r="M97" i="12"/>
  <c r="L97" i="12"/>
  <c r="O96" i="12"/>
  <c r="N96" i="12"/>
  <c r="M96" i="12"/>
  <c r="L96" i="12"/>
  <c r="O95" i="12"/>
  <c r="N95" i="12"/>
  <c r="M95" i="12"/>
  <c r="L95" i="12"/>
  <c r="O94" i="12"/>
  <c r="N94" i="12"/>
  <c r="M94" i="12"/>
  <c r="L94" i="12"/>
  <c r="O93" i="12"/>
  <c r="N93" i="12"/>
  <c r="M93" i="12"/>
  <c r="L93" i="12"/>
  <c r="O92" i="12"/>
  <c r="N92" i="12"/>
  <c r="M92" i="12"/>
  <c r="L92" i="12"/>
  <c r="O91" i="12"/>
  <c r="N91" i="12"/>
  <c r="M91" i="12"/>
  <c r="L91" i="12"/>
  <c r="O90" i="12"/>
  <c r="N90" i="12"/>
  <c r="M90" i="12"/>
  <c r="L90" i="12"/>
  <c r="O89" i="12"/>
  <c r="N89" i="12"/>
  <c r="M89" i="12"/>
  <c r="L89" i="12"/>
  <c r="O88" i="12"/>
  <c r="N88" i="12"/>
  <c r="M88" i="12"/>
  <c r="L88" i="12"/>
  <c r="O87" i="12"/>
  <c r="N87" i="12"/>
  <c r="M87" i="12"/>
  <c r="L87" i="12"/>
  <c r="O86" i="12"/>
  <c r="N86" i="12"/>
  <c r="M86" i="12"/>
  <c r="L86" i="12"/>
  <c r="O85" i="12"/>
  <c r="N85" i="12"/>
  <c r="M85" i="12"/>
  <c r="L85" i="12"/>
  <c r="O84" i="12"/>
  <c r="N84" i="12"/>
  <c r="M84" i="12"/>
  <c r="L84" i="12"/>
  <c r="O83" i="12"/>
  <c r="N83" i="12"/>
  <c r="M83" i="12"/>
  <c r="L83" i="12"/>
  <c r="O82" i="12"/>
  <c r="N82" i="12"/>
  <c r="M82" i="12"/>
  <c r="L82" i="12"/>
  <c r="O81" i="12"/>
  <c r="N81" i="12"/>
  <c r="M81" i="12"/>
  <c r="L81" i="12"/>
  <c r="O80" i="12"/>
  <c r="N80" i="12"/>
  <c r="M80" i="12"/>
  <c r="L80" i="12"/>
  <c r="O79" i="12"/>
  <c r="N79" i="12"/>
  <c r="M79" i="12"/>
  <c r="L79" i="12"/>
  <c r="O78" i="12"/>
  <c r="N78" i="12"/>
  <c r="M78" i="12"/>
  <c r="L78" i="12"/>
  <c r="O77" i="12"/>
  <c r="N77" i="12"/>
  <c r="M77" i="12"/>
  <c r="L77" i="12"/>
  <c r="O76" i="12"/>
  <c r="N76" i="12"/>
  <c r="M76" i="12"/>
  <c r="L76" i="12"/>
  <c r="O75" i="12"/>
  <c r="N75" i="12"/>
  <c r="M75" i="12"/>
  <c r="L75" i="12"/>
  <c r="O74" i="12"/>
  <c r="N74" i="12"/>
  <c r="M74" i="12"/>
  <c r="L74" i="12"/>
  <c r="O73" i="12"/>
  <c r="N73" i="12"/>
  <c r="M73" i="12"/>
  <c r="L73" i="12"/>
  <c r="O72" i="12"/>
  <c r="N72" i="12"/>
  <c r="M72" i="12"/>
  <c r="L72" i="12"/>
  <c r="O71" i="12"/>
  <c r="N71" i="12"/>
  <c r="M71" i="12"/>
  <c r="L71" i="12"/>
  <c r="O70" i="12"/>
  <c r="N70" i="12"/>
  <c r="M70" i="12"/>
  <c r="L70" i="12"/>
  <c r="O69" i="12"/>
  <c r="N69" i="12"/>
  <c r="M69" i="12"/>
  <c r="L69" i="12"/>
  <c r="O68" i="12"/>
  <c r="N68" i="12"/>
  <c r="M68" i="12"/>
  <c r="L68" i="12"/>
  <c r="O67" i="12"/>
  <c r="N67" i="12"/>
  <c r="M67" i="12"/>
  <c r="L67" i="12"/>
  <c r="O66" i="12"/>
  <c r="N66" i="12"/>
  <c r="M66" i="12"/>
  <c r="G56" i="12" s="1"/>
  <c r="I56" i="12" s="1"/>
  <c r="L66" i="12"/>
  <c r="J59" i="12"/>
  <c r="J46" i="12"/>
  <c r="I46" i="12"/>
  <c r="H46" i="12"/>
  <c r="G46" i="12"/>
  <c r="C46" i="12"/>
  <c r="J45" i="12"/>
  <c r="I45" i="12"/>
  <c r="H45" i="12"/>
  <c r="G45" i="12"/>
  <c r="C45" i="12"/>
  <c r="J44" i="12"/>
  <c r="I44" i="12"/>
  <c r="H44" i="12"/>
  <c r="G44" i="12"/>
  <c r="C44" i="12"/>
  <c r="J43" i="12"/>
  <c r="I43" i="12"/>
  <c r="H43" i="12"/>
  <c r="G43" i="12"/>
  <c r="C43" i="12"/>
  <c r="J42" i="12"/>
  <c r="I42" i="12"/>
  <c r="H42" i="12"/>
  <c r="G42" i="12"/>
  <c r="E42" i="12"/>
  <c r="C42" i="12"/>
  <c r="A38" i="12"/>
  <c r="A37" i="12"/>
  <c r="F32" i="12"/>
  <c r="F31" i="12"/>
  <c r="W15" i="12"/>
  <c r="S15" i="12"/>
  <c r="F46" i="12" s="1"/>
  <c r="X14" i="12"/>
  <c r="W14" i="12"/>
  <c r="S14" i="12"/>
  <c r="F45" i="12" s="1"/>
  <c r="E46" i="12" s="1"/>
  <c r="X13" i="12"/>
  <c r="S13" i="12"/>
  <c r="R14" i="12" s="1"/>
  <c r="S12" i="12"/>
  <c r="X11" i="12"/>
  <c r="W11" i="12"/>
  <c r="S11" i="12"/>
  <c r="F43" i="12"/>
  <c r="W10" i="12"/>
  <c r="S10" i="12"/>
  <c r="R11" i="12" s="1"/>
  <c r="X9" i="12"/>
  <c r="W9" i="12"/>
  <c r="F42" i="12"/>
  <c r="E43" i="12" s="1"/>
  <c r="A6" i="12"/>
  <c r="Q66" i="12" l="1"/>
  <c r="G58" i="12" s="1"/>
  <c r="I58" i="12" s="1"/>
  <c r="F33" i="12"/>
  <c r="P32" i="12"/>
  <c r="P33" i="12" s="1"/>
  <c r="T66" i="12"/>
  <c r="G60" i="12" s="1"/>
  <c r="I60" i="12" s="1"/>
  <c r="Q70" i="12"/>
  <c r="G59" i="12" s="1"/>
  <c r="I59" i="12" s="1"/>
  <c r="E44" i="12"/>
  <c r="R12" i="12"/>
  <c r="R10" i="12"/>
  <c r="X10" i="12"/>
  <c r="X15" i="12"/>
  <c r="E18" i="12"/>
  <c r="R15" i="12"/>
  <c r="E19" i="12"/>
  <c r="M42" i="12" s="1"/>
  <c r="W12" i="12"/>
  <c r="X12" i="12"/>
  <c r="R13" i="12"/>
  <c r="W13" i="12"/>
  <c r="L42" i="12" l="1"/>
  <c r="M43" i="12"/>
  <c r="L43" i="12"/>
  <c r="E32" i="12"/>
  <c r="E33" i="12"/>
  <c r="E31" i="12"/>
  <c r="D31" i="12"/>
  <c r="Q31" i="12" s="1"/>
  <c r="D32" i="12"/>
  <c r="D33" i="12" l="1"/>
  <c r="Q32" i="12" s="1"/>
  <c r="H10" i="9" l="1"/>
  <c r="O11" i="9"/>
  <c r="I21" i="9" s="1"/>
  <c r="O10" i="9"/>
  <c r="O9" i="9"/>
  <c r="H11" i="9" s="1"/>
  <c r="O8" i="9"/>
  <c r="H8" i="9" s="1"/>
  <c r="I20" i="9" l="1"/>
  <c r="H9" i="9"/>
  <c r="I15" i="9" s="1"/>
  <c r="K15" i="9" s="1"/>
  <c r="I19" i="9"/>
  <c r="I22" i="9" l="1"/>
  <c r="E47" i="6" l="1"/>
  <c r="B47" i="6" l="1"/>
  <c r="B45" i="6"/>
  <c r="D45" i="6" s="1"/>
  <c r="B46" i="6"/>
  <c r="D46" i="6" s="1"/>
  <c r="B21" i="6"/>
  <c r="B16" i="6"/>
  <c r="B10" i="6" s="1"/>
  <c r="B32" i="6" s="1"/>
  <c r="B38" i="6" s="1"/>
  <c r="A39" i="6"/>
  <c r="A38" i="6"/>
  <c r="B37" i="6"/>
  <c r="A37" i="6"/>
  <c r="D33" i="6"/>
  <c r="D32" i="6"/>
  <c r="D31" i="6"/>
  <c r="A6" i="6"/>
  <c r="E47" i="5"/>
  <c r="B46" i="5"/>
  <c r="C31" i="6" l="1"/>
  <c r="E31" i="6"/>
  <c r="D47" i="6"/>
  <c r="B33" i="6"/>
  <c r="C33" i="6" s="1"/>
  <c r="B13" i="6"/>
  <c r="C32" i="6"/>
  <c r="E32" i="6"/>
  <c r="E33" i="6" l="1"/>
  <c r="D39" i="6" s="1"/>
  <c r="E44" i="6"/>
  <c r="D44" i="6" s="1"/>
  <c r="D37" i="6"/>
  <c r="C37" i="6"/>
  <c r="B39" i="6"/>
  <c r="C38" i="6"/>
  <c r="D38" i="6"/>
  <c r="C39" i="6" l="1"/>
  <c r="B47" i="5"/>
  <c r="B45" i="5"/>
  <c r="C31" i="5" l="1"/>
  <c r="D31" i="5" l="1"/>
  <c r="B21" i="5"/>
  <c r="B32" i="5" l="1"/>
  <c r="C32" i="5" s="1"/>
  <c r="B33" i="5"/>
  <c r="E31" i="5"/>
  <c r="E33" i="5" l="1"/>
  <c r="D37" i="5"/>
  <c r="E32" i="5"/>
  <c r="C33" i="5"/>
  <c r="D47" i="5"/>
  <c r="D46" i="5"/>
  <c r="D45" i="5"/>
  <c r="A39" i="5"/>
  <c r="A38" i="5"/>
  <c r="B37" i="5"/>
  <c r="A37" i="5"/>
  <c r="D33" i="5"/>
  <c r="D32" i="5"/>
  <c r="B13" i="5"/>
  <c r="A6" i="5"/>
  <c r="E44" i="5" l="1"/>
  <c r="D44" i="5" s="1"/>
  <c r="B38" i="5"/>
  <c r="B39" i="5"/>
  <c r="C37" i="5"/>
  <c r="D39" i="5" l="1"/>
  <c r="C39" i="5"/>
  <c r="D38" i="5"/>
  <c r="C3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947F91F8-E787-436F-A4F8-0C9F07D0148F}">
      <text>
        <r>
          <rPr>
            <b/>
            <sz val="9"/>
            <color indexed="81"/>
            <rFont val="Tahoma"/>
            <family val="2"/>
          </rPr>
          <t>tadams:</t>
        </r>
        <r>
          <rPr>
            <sz val="9"/>
            <color indexed="81"/>
            <rFont val="Tahoma"/>
            <family val="2"/>
          </rPr>
          <t xml:space="preserve">
Enter these into the soil properties in PYWall</t>
        </r>
      </text>
    </comment>
    <comment ref="A66" authorId="1" shapeId="0" xr:uid="{83ED2399-E2AF-407D-ABF5-D713E906B54B}">
      <text>
        <r>
          <rPr>
            <b/>
            <sz val="9"/>
            <color indexed="81"/>
            <rFont val="Tahoma"/>
            <family val="2"/>
          </rPr>
          <t>aibrahimkhail:</t>
        </r>
        <r>
          <rPr>
            <sz val="9"/>
            <color indexed="81"/>
            <rFont val="Tahoma"/>
            <family val="2"/>
          </rPr>
          <t xml:space="preserve">
results from Pywall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5337F43-D133-4789-9203-6E82167F885E}">
      <text>
        <r>
          <rPr>
            <b/>
            <sz val="9"/>
            <color indexed="81"/>
            <rFont val="Tahoma"/>
            <family val="2"/>
          </rPr>
          <t>tadams:</t>
        </r>
        <r>
          <rPr>
            <sz val="9"/>
            <color indexed="81"/>
            <rFont val="Tahoma"/>
            <family val="2"/>
          </rPr>
          <t xml:space="preserve">
Enter these into the soil properties in PYWall</t>
        </r>
      </text>
    </comment>
    <comment ref="A67" authorId="1" shapeId="0" xr:uid="{5F364924-6C9D-45A3-92C9-EC58250C62F2}">
      <text>
        <r>
          <rPr>
            <b/>
            <sz val="9"/>
            <color indexed="81"/>
            <rFont val="Tahoma"/>
            <family val="2"/>
          </rPr>
          <t>aibrahimkhail:</t>
        </r>
        <r>
          <rPr>
            <sz val="9"/>
            <color indexed="81"/>
            <rFont val="Tahoma"/>
            <family val="2"/>
          </rPr>
          <t xml:space="preserve">
results from Pywall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885769B-B7B6-432C-B78E-6DA1620A812A}">
      <text>
        <r>
          <rPr>
            <b/>
            <sz val="9"/>
            <color indexed="81"/>
            <rFont val="Tahoma"/>
            <family val="2"/>
          </rPr>
          <t>tadams:</t>
        </r>
        <r>
          <rPr>
            <sz val="9"/>
            <color indexed="81"/>
            <rFont val="Tahoma"/>
            <family val="2"/>
          </rPr>
          <t xml:space="preserve">
Enter these into the soil properties in PYWall</t>
        </r>
      </text>
    </comment>
    <comment ref="E21" authorId="0" shapeId="0" xr:uid="{80E3564F-BCD5-4656-BD6B-5ADEBF821675}">
      <text>
        <r>
          <rPr>
            <b/>
            <sz val="9"/>
            <color indexed="81"/>
            <rFont val="Tahoma"/>
            <family val="2"/>
          </rPr>
          <t>tadams:</t>
        </r>
        <r>
          <rPr>
            <sz val="9"/>
            <color indexed="81"/>
            <rFont val="Tahoma"/>
            <family val="2"/>
          </rPr>
          <t xml:space="preserve">
Traffic is more than 0.5x the height of the wall away from the wall.</t>
        </r>
      </text>
    </comment>
    <comment ref="A65" authorId="1" shapeId="0" xr:uid="{EFE2CF67-AB81-48B3-8229-37D9852C08A0}">
      <text>
        <r>
          <rPr>
            <b/>
            <sz val="9"/>
            <color indexed="81"/>
            <rFont val="Tahoma"/>
            <family val="2"/>
          </rPr>
          <t>aibrahimkhail:</t>
        </r>
        <r>
          <rPr>
            <sz val="9"/>
            <color indexed="81"/>
            <rFont val="Tahoma"/>
            <family val="2"/>
          </rPr>
          <t xml:space="preserve">
results from Pywall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100-000001000000}">
      <text>
        <r>
          <rPr>
            <b/>
            <sz val="9"/>
            <color indexed="81"/>
            <rFont val="Tahoma"/>
            <family val="2"/>
          </rPr>
          <t>REly:</t>
        </r>
        <r>
          <rPr>
            <sz val="9"/>
            <color indexed="81"/>
            <rFont val="Tahoma"/>
            <family val="2"/>
          </rPr>
          <t xml:space="preserve">
Average Top of Ground elevation triburary to Pile #9.</t>
        </r>
      </text>
    </comment>
    <comment ref="B16" authorId="1" shapeId="0" xr:uid="{00000000-0006-0000-0100-000002000000}">
      <text>
        <r>
          <rPr>
            <b/>
            <sz val="9"/>
            <color indexed="81"/>
            <rFont val="Tahoma"/>
            <family val="2"/>
          </rPr>
          <t>rely:</t>
        </r>
        <r>
          <rPr>
            <sz val="9"/>
            <color indexed="81"/>
            <rFont val="Tahoma"/>
            <family val="2"/>
          </rPr>
          <t xml:space="preserve">
Average between the two adjacent spans of 12' and 5'.</t>
        </r>
      </text>
    </comment>
    <comment ref="B21" authorId="1" shapeId="0" xr:uid="{00000000-0006-0000-0100-000003000000}">
      <text>
        <r>
          <rPr>
            <b/>
            <sz val="9"/>
            <color indexed="81"/>
            <rFont val="Tahoma"/>
            <family val="2"/>
          </rPr>
          <t>rely:</t>
        </r>
        <r>
          <rPr>
            <sz val="9"/>
            <color indexed="81"/>
            <rFont val="Tahoma"/>
            <family val="2"/>
          </rPr>
          <t xml:space="preserve">
Conservatively set this to the 5' spacing p multiplier on the one side of the pile.</t>
        </r>
      </text>
    </comment>
    <comment ref="B41" authorId="1" shapeId="0" xr:uid="{00000000-0006-0000-0100-000004000000}">
      <text>
        <r>
          <rPr>
            <b/>
            <sz val="9"/>
            <color indexed="81"/>
            <rFont val="Tahoma"/>
            <family val="2"/>
          </rPr>
          <t>tadams:</t>
        </r>
        <r>
          <rPr>
            <sz val="9"/>
            <color indexed="81"/>
            <rFont val="Tahoma"/>
            <family val="2"/>
          </rPr>
          <t xml:space="preserve">
do we need to be this deep?</t>
        </r>
      </text>
    </comment>
    <comment ref="B43" authorId="1" shapeId="0" xr:uid="{7DD6FE9A-33A4-4B49-B1D9-4725FF4E0CEA}">
      <text>
        <r>
          <rPr>
            <b/>
            <sz val="9"/>
            <color indexed="81"/>
            <rFont val="Tahoma"/>
            <family val="2"/>
          </rPr>
          <t>tadams:</t>
        </r>
        <r>
          <rPr>
            <sz val="9"/>
            <color indexed="81"/>
            <rFont val="Tahoma"/>
            <family val="2"/>
          </rPr>
          <t xml:space="preserve">
By upsizing to the W27-146 we have less than 3" clear from the edge of shaft to tip of pile, which is less than what is typically desired for steel clearance in drilled shafts. Lets switch this out to a 24x176.</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200-000001000000}">
      <text>
        <r>
          <rPr>
            <b/>
            <sz val="9"/>
            <color indexed="81"/>
            <rFont val="Tahoma"/>
            <family val="2"/>
          </rPr>
          <t>REly:</t>
        </r>
        <r>
          <rPr>
            <sz val="9"/>
            <color indexed="81"/>
            <rFont val="Tahoma"/>
            <family val="2"/>
          </rPr>
          <t xml:space="preserve">
Conservatively take existing top of concrete slope protection at face of abutment (elevation per survey points and record plan info)</t>
        </r>
      </text>
    </comment>
    <comment ref="E45" authorId="1" shapeId="0" xr:uid="{00000000-0006-0000-0200-000002000000}">
      <text>
        <r>
          <rPr>
            <b/>
            <sz val="9"/>
            <color indexed="81"/>
            <rFont val="Tahoma"/>
            <family val="2"/>
          </rPr>
          <t>tadams:</t>
        </r>
        <r>
          <rPr>
            <sz val="9"/>
            <color indexed="81"/>
            <rFont val="Tahoma"/>
            <family val="2"/>
          </rPr>
          <t xml:space="preserve">
just pulled this from enercalc</t>
        </r>
      </text>
    </comment>
    <comment ref="E46" authorId="1" shapeId="0" xr:uid="{00000000-0006-0000-0200-000003000000}">
      <text>
        <r>
          <rPr>
            <b/>
            <sz val="9"/>
            <color indexed="81"/>
            <rFont val="Tahoma"/>
            <family val="2"/>
          </rPr>
          <t>tadams:</t>
        </r>
        <r>
          <rPr>
            <sz val="9"/>
            <color indexed="81"/>
            <rFont val="Tahoma"/>
            <family val="2"/>
          </rPr>
          <t xml:space="preserve">
just pulled this from Enercalc</t>
        </r>
      </text>
    </comment>
  </commentList>
</comments>
</file>

<file path=xl/sharedStrings.xml><?xml version="1.0" encoding="utf-8"?>
<sst xmlns="http://schemas.openxmlformats.org/spreadsheetml/2006/main" count="685" uniqueCount="188">
  <si>
    <t>ft</t>
  </si>
  <si>
    <t>H (design)=</t>
  </si>
  <si>
    <t>Su =</t>
  </si>
  <si>
    <t>psf</t>
  </si>
  <si>
    <t>Gamma =</t>
  </si>
  <si>
    <t>(Conservative)</t>
  </si>
  <si>
    <t>Per L-Pile Results Below, Depth of 3'-0" Diameter Drilled Shaft =</t>
  </si>
  <si>
    <t>Diameter of Drilled Shaft =</t>
  </si>
  <si>
    <t>Soldier Pile Section =</t>
  </si>
  <si>
    <t>p multiplier inputted into L-Pile</t>
  </si>
  <si>
    <t>BDM 305.1.2</t>
  </si>
  <si>
    <t>Soil Properties Based off of Borring B-162</t>
  </si>
  <si>
    <t>Lpile Distributed Load Inputs</t>
  </si>
  <si>
    <t>Location</t>
  </si>
  <si>
    <t>Depth Below Head (ft)</t>
  </si>
  <si>
    <t>Service I Min (lbs/in)</t>
  </si>
  <si>
    <t>Strength I Max (lbs/in)</t>
  </si>
  <si>
    <t>Top of Wall</t>
  </si>
  <si>
    <t>Bottom of Wall</t>
  </si>
  <si>
    <t>AASHTO LRFD Load Factors</t>
  </si>
  <si>
    <t>Reference Tbl. 3.4.1-1 &amp; 3.4.1-2</t>
  </si>
  <si>
    <t>Limit State</t>
  </si>
  <si>
    <t>Service I</t>
  </si>
  <si>
    <t>Strength I</t>
  </si>
  <si>
    <t>LL</t>
  </si>
  <si>
    <t>EH</t>
  </si>
  <si>
    <t>Piling Spacing S =</t>
  </si>
  <si>
    <t>Made by:</t>
  </si>
  <si>
    <t>Date:</t>
  </si>
  <si>
    <t>Job No:</t>
  </si>
  <si>
    <t>Checked by:</t>
  </si>
  <si>
    <t>Sheet No:</t>
  </si>
  <si>
    <t>Project:</t>
  </si>
  <si>
    <t>PID:</t>
  </si>
  <si>
    <t>Subject:</t>
  </si>
  <si>
    <t>HAM-75-7.85</t>
  </si>
  <si>
    <t>Top of Wall Elevation =</t>
  </si>
  <si>
    <t>Bottom of Wall Elevation =</t>
  </si>
  <si>
    <t>Water Table Elevation =</t>
  </si>
  <si>
    <t>WA</t>
  </si>
  <si>
    <t>Water Table</t>
  </si>
  <si>
    <t>ka =</t>
  </si>
  <si>
    <t>Boring B-162 indicates upper layers are soft to medium stiff clay</t>
  </si>
  <si>
    <t>Surcharge Load Equivalent Height =</t>
  </si>
  <si>
    <t>pcf</t>
  </si>
  <si>
    <t>Water Density =</t>
  </si>
  <si>
    <t>Traffic is greater than .5*H from back of wall</t>
  </si>
  <si>
    <t>Max Service Level Deflection =</t>
  </si>
  <si>
    <t>in</t>
  </si>
  <si>
    <t>Max Strength I Moment Above Drilled Shaft =</t>
  </si>
  <si>
    <t>Max Strength I Moment Below Drilled Shaft =</t>
  </si>
  <si>
    <t>Max Strength I Shear =</t>
  </si>
  <si>
    <t>kips</t>
  </si>
  <si>
    <t>Allowable/Capacity</t>
  </si>
  <si>
    <t>kip-ft</t>
  </si>
  <si>
    <t>k-ft</t>
  </si>
  <si>
    <t>kips (LRFD Section 6.10.9.2)</t>
  </si>
  <si>
    <t>Load Pressure Calculations</t>
  </si>
  <si>
    <t>W21x44</t>
  </si>
  <si>
    <t>RJE</t>
  </si>
  <si>
    <t>Temporary Wall A - Section 2</t>
  </si>
  <si>
    <t>Temporary Wall A - Section 3</t>
  </si>
  <si>
    <t>Design Height Based on Pile #9</t>
  </si>
  <si>
    <t>Design Height Based on Pile #11</t>
  </si>
  <si>
    <t>W24x176</t>
  </si>
  <si>
    <t>-</t>
  </si>
  <si>
    <t>Boring Data</t>
  </si>
  <si>
    <t>Bottom</t>
  </si>
  <si>
    <t>Layer</t>
  </si>
  <si>
    <t>Depth</t>
  </si>
  <si>
    <t xml:space="preserve">Φ </t>
  </si>
  <si>
    <t>gamma</t>
  </si>
  <si>
    <t>PYWALL results</t>
  </si>
  <si>
    <t>SHEET PILE</t>
  </si>
  <si>
    <t>Strength Level Deflection =</t>
  </si>
  <si>
    <t>Service Level Deflection =</t>
  </si>
  <si>
    <t>Deflection (in)</t>
  </si>
  <si>
    <t>Depth (ft)</t>
  </si>
  <si>
    <t>kip-in</t>
  </si>
  <si>
    <t>Max Moment below</t>
  </si>
  <si>
    <t>Max Moment above</t>
  </si>
  <si>
    <t>Max Shear</t>
  </si>
  <si>
    <t>AI</t>
  </si>
  <si>
    <t>Top</t>
  </si>
  <si>
    <t>ka1 =</t>
  </si>
  <si>
    <t>ka2 =</t>
  </si>
  <si>
    <t>Backslope Angle =</t>
  </si>
  <si>
    <t>Max Strength I Moment Above Excavation Line =</t>
  </si>
  <si>
    <t>Max Strength I Moment Below Excavation Line =</t>
  </si>
  <si>
    <t>STA I</t>
  </si>
  <si>
    <t>X</t>
  </si>
  <si>
    <t>DEFL.</t>
  </si>
  <si>
    <t>SLOPE</t>
  </si>
  <si>
    <t>MOMENT</t>
  </si>
  <si>
    <t>SHEAR</t>
  </si>
  <si>
    <t>EI</t>
  </si>
  <si>
    <t>FT</t>
  </si>
  <si>
    <t>IN</t>
  </si>
  <si>
    <t>RAD</t>
  </si>
  <si>
    <t>LBS-IN</t>
  </si>
  <si>
    <t>LBS</t>
  </si>
  <si>
    <t>LBS/IN</t>
  </si>
  <si>
    <t>LBS-IN**2</t>
  </si>
  <si>
    <t>----</t>
  </si>
  <si>
    <t>-----</t>
  </si>
  <si>
    <t>------</t>
  </si>
  <si>
    <t>---------</t>
  </si>
  <si>
    <t>lb-in</t>
  </si>
  <si>
    <t>SOIL_REACT</t>
  </si>
  <si>
    <t>NET_FORCE/STA</t>
  </si>
  <si>
    <t>SOIL LAYER SETUP FOR PYWALL</t>
  </si>
  <si>
    <t>Moment (in-lbs)</t>
  </si>
  <si>
    <t>Shear ( lbs)</t>
  </si>
  <si>
    <t>lbs</t>
  </si>
  <si>
    <t>ß</t>
  </si>
  <si>
    <t>internal friction</t>
  </si>
  <si>
    <t>backslope</t>
  </si>
  <si>
    <t>friction</t>
  </si>
  <si>
    <t xml:space="preserve">delta </t>
  </si>
  <si>
    <t xml:space="preserve">𝜃 or alpha </t>
  </si>
  <si>
    <t>angle of …</t>
  </si>
  <si>
    <t>degrees</t>
  </si>
  <si>
    <t>radians</t>
  </si>
  <si>
    <t xml:space="preserve"> = </t>
  </si>
  <si>
    <t>= (1+</t>
  </si>
  <si>
    <t xml:space="preserve">= </t>
  </si>
  <si>
    <t>ka1</t>
  </si>
  <si>
    <t>ka2</t>
  </si>
  <si>
    <t>No</t>
  </si>
  <si>
    <t>Type</t>
  </si>
  <si>
    <t>Depth at Top of the Layer</t>
  </si>
  <si>
    <t>Depth at Bottom of Layer</t>
  </si>
  <si>
    <t xml:space="preserve">Unit Weight </t>
  </si>
  <si>
    <t xml:space="preserve">Friction angle Φ </t>
  </si>
  <si>
    <t xml:space="preserve">Cohesive Strength </t>
  </si>
  <si>
    <t>K (py) (pci)</t>
  </si>
  <si>
    <t xml:space="preserve">Pressure coefficient </t>
  </si>
  <si>
    <t>K (py)</t>
  </si>
  <si>
    <t>typ</t>
  </si>
  <si>
    <t xml:space="preserve">SECTION = </t>
  </si>
  <si>
    <t>TDA</t>
  </si>
  <si>
    <t>Bridge ST St_Bowerston</t>
  </si>
  <si>
    <t>Soil Properties Based off of Borring B-002-0-24</t>
  </si>
  <si>
    <t>Stiff Clay W/O Free Water (Reese)</t>
  </si>
  <si>
    <t>Stiff Clay With Free Water (Reese)</t>
  </si>
  <si>
    <t>Sand (Reese)</t>
  </si>
  <si>
    <t>all load effects are zero below excavation line.</t>
  </si>
  <si>
    <t>PYWALL Unfiromly Distributed Load (LL Surcharge) Inputs</t>
  </si>
  <si>
    <t xml:space="preserve">Note: Pywall uses a active earth modification factor, for service case it is 1 but for strength case it is 1.5 and it multiplies surcharge load by 1.5 by default so to get around this in strength case surchage load needs to be multiplied by 1.75/1.5. </t>
  </si>
  <si>
    <t>x</t>
  </si>
  <si>
    <t>y</t>
  </si>
  <si>
    <t>E50</t>
  </si>
  <si>
    <t xml:space="preserve">Depth = </t>
  </si>
  <si>
    <t>Soil Properties Based off of Borring B-001-0-24</t>
  </si>
  <si>
    <t>Temporary Shoring 2  at Southwest Wingwall</t>
  </si>
  <si>
    <t>PZ 27</t>
  </si>
  <si>
    <t xml:space="preserve">WALL NUMBER </t>
  </si>
  <si>
    <t xml:space="preserve">BEGIN STATION </t>
  </si>
  <si>
    <t>BEGIN OFFSET (FT)</t>
  </si>
  <si>
    <t>BEGIN TOP OF WALL EL</t>
  </si>
  <si>
    <t xml:space="preserve">END STATION </t>
  </si>
  <si>
    <t>END OFFSET (FT)</t>
  </si>
  <si>
    <t>END TOP OF WALL EL</t>
  </si>
  <si>
    <t>CL BRIDGE ST</t>
  </si>
  <si>
    <t>CL WATER ALLEY</t>
  </si>
  <si>
    <t>201+08.57</t>
  </si>
  <si>
    <t>2.17 RT</t>
  </si>
  <si>
    <t>201+43.86</t>
  </si>
  <si>
    <t>0.39 RT</t>
  </si>
  <si>
    <t>0+17.57</t>
  </si>
  <si>
    <t>0+60.56</t>
  </si>
  <si>
    <t>2.23 RT</t>
  </si>
  <si>
    <t>202+14.46</t>
  </si>
  <si>
    <t>202.52.98</t>
  </si>
  <si>
    <t>0.68 RT</t>
  </si>
  <si>
    <t>LENGTH (FT)</t>
  </si>
  <si>
    <t>REFERENCE ALIGNMENT</t>
  </si>
  <si>
    <t>STEEL GRADE (KSI)</t>
  </si>
  <si>
    <t>MIN EMBEDMENT DEPTH, D (FT)</t>
  </si>
  <si>
    <t>TEMPORARY SHORING DATA TABLE</t>
  </si>
  <si>
    <t>2.50 RT</t>
  </si>
  <si>
    <t>"</t>
  </si>
  <si>
    <t>MAX RETAINED HEIGHT, H (FT)</t>
  </si>
  <si>
    <t>MIN SECTION MODULUS
 (IN3/FT)</t>
  </si>
  <si>
    <t>MIN MOMENT OF INERTIA
 (IN4/FT)</t>
  </si>
  <si>
    <t>Temporary Shoring 1  at Rear Abutment</t>
  </si>
  <si>
    <t>Temporary Shoring 3  at FWD Abutment</t>
  </si>
  <si>
    <t>TEMPORARY SHORING DATA TABLE (CONT)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</si>
</sst>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000"/>
  </numFmts>
  <fonts count="29" x14ac:knownFonts="1">
    <font>
      <sz val="11"/>
      <color theme="1"/>
      <name val="Tw Cen MT"/>
      <family val="2"/>
    </font>
    <font>
      <b/>
      <sz val="11"/>
      <color theme="1"/>
      <name val="Tw Cen MT"/>
      <family val="2"/>
    </font>
    <font>
      <b/>
      <u/>
      <sz val="11"/>
      <color theme="1"/>
      <name val="Tw Cen MT"/>
      <family val="2"/>
    </font>
    <font>
      <sz val="9"/>
      <color indexed="81"/>
      <name val="Tahoma"/>
      <family val="2"/>
    </font>
    <font>
      <b/>
      <sz val="9"/>
      <color indexed="81"/>
      <name val="Tahoma"/>
      <family val="2"/>
    </font>
    <font>
      <sz val="10"/>
      <name val="Arial"/>
      <family val="2"/>
    </font>
    <font>
      <b/>
      <sz val="10"/>
      <name val="Arial"/>
      <family val="2"/>
    </font>
    <font>
      <b/>
      <sz val="12"/>
      <name val="Arial"/>
      <family val="2"/>
    </font>
    <font>
      <b/>
      <sz val="12"/>
      <name val="Arial Narrow"/>
      <family val="2"/>
    </font>
    <font>
      <sz val="10"/>
      <name val="Arial Narrow"/>
      <family val="2"/>
    </font>
    <font>
      <sz val="10"/>
      <color rgb="FFFF0000"/>
      <name val="Arial Narrow"/>
      <family val="2"/>
    </font>
    <font>
      <b/>
      <sz val="10"/>
      <name val="Arial Narrow"/>
      <family val="2"/>
    </font>
    <font>
      <b/>
      <sz val="10"/>
      <color rgb="FF0000CC"/>
      <name val="Arial Narrow"/>
      <family val="2"/>
    </font>
    <font>
      <sz val="11"/>
      <color rgb="FF0000CC"/>
      <name val="Tw Cen MT"/>
      <family val="2"/>
    </font>
    <font>
      <b/>
      <u/>
      <sz val="11"/>
      <color rgb="FF0000CC"/>
      <name val="Tw Cen MT"/>
      <family val="2"/>
    </font>
    <font>
      <sz val="11"/>
      <name val="Tw Cen MT"/>
      <family val="2"/>
    </font>
    <font>
      <b/>
      <strike/>
      <sz val="10"/>
      <name val="Calibri Light"/>
      <family val="2"/>
    </font>
    <font>
      <b/>
      <strike/>
      <sz val="10"/>
      <name val="Arial"/>
      <family val="2"/>
    </font>
    <font>
      <b/>
      <strike/>
      <sz val="10"/>
      <name val="Arial Narrow"/>
      <family val="2"/>
    </font>
    <font>
      <b/>
      <sz val="10"/>
      <name val="Calibri Light"/>
      <family val="2"/>
    </font>
    <font>
      <strike/>
      <sz val="11"/>
      <color theme="1"/>
      <name val="Calibri Light"/>
      <family val="2"/>
    </font>
    <font>
      <b/>
      <sz val="12"/>
      <name val="Calibri Light"/>
      <family val="2"/>
    </font>
    <font>
      <sz val="6.5"/>
      <color rgb="FF000000"/>
      <name val="Calibri Light"/>
      <family val="2"/>
    </font>
    <font>
      <sz val="11"/>
      <color theme="1"/>
      <name val="Calibri Light"/>
      <family val="2"/>
    </font>
    <font>
      <b/>
      <u/>
      <sz val="11"/>
      <color theme="1"/>
      <name val="Calibri Light"/>
      <family val="2"/>
    </font>
    <font>
      <b/>
      <sz val="11"/>
      <color theme="1"/>
      <name val="Calibri Light"/>
      <family val="2"/>
    </font>
    <font>
      <b/>
      <u/>
      <sz val="11"/>
      <color rgb="FF0000CC"/>
      <name val="Calibri Light"/>
      <family val="2"/>
    </font>
    <font>
      <sz val="11"/>
      <color rgb="FFFF0000"/>
      <name val="Calibri Light"/>
      <family val="2"/>
    </font>
    <font>
      <i/>
      <sz val="11"/>
      <color theme="1"/>
      <name val="Tw Cen MT"/>
      <family val="2"/>
    </font>
  </fonts>
  <fills count="4">
    <fill>
      <patternFill patternType="none"/>
    </fill>
    <fill>
      <patternFill patternType="gray125"/>
    </fill>
    <fill>
      <patternFill patternType="solid">
        <fgColor rgb="FFF1A5BB"/>
        <bgColor indexed="64"/>
      </patternFill>
    </fill>
    <fill>
      <patternFill patternType="solid">
        <fgColor rgb="FFFFFF00"/>
        <bgColor indexed="64"/>
      </patternFill>
    </fill>
  </fills>
  <borders count="44">
    <border>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
      <left style="medium">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s>
  <cellStyleXfs count="2">
    <xf numFmtId="0" fontId="0" fillId="0" borderId="0"/>
    <xf numFmtId="0" fontId="5" fillId="0" borderId="0"/>
  </cellStyleXfs>
  <cellXfs count="176">
    <xf numFmtId="0" fontId="0" fillId="0" borderId="0" xfId="0"/>
    <xf numFmtId="0" fontId="0" fillId="0" borderId="0" xfId="0" applyAlignment="1">
      <alignment horizontal="right"/>
    </xf>
    <xf numFmtId="0" fontId="1" fillId="0" borderId="0" xfId="0" applyFont="1"/>
    <xf numFmtId="0" fontId="0" fillId="0" borderId="0" xfId="0" applyAlignment="1">
      <alignment horizontal="left"/>
    </xf>
    <xf numFmtId="0" fontId="2" fillId="0" borderId="0" xfId="0" applyFont="1" applyAlignment="1">
      <alignment horizontal="right"/>
    </xf>
    <xf numFmtId="0" fontId="2" fillId="0" borderId="0" xfId="0" applyFont="1"/>
    <xf numFmtId="2" fontId="5" fillId="0" borderId="0" xfId="0" applyNumberFormat="1" applyFont="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xf>
    <xf numFmtId="0" fontId="6" fillId="0" borderId="3" xfId="0" applyFont="1" applyBorder="1" applyAlignment="1">
      <alignment horizontal="center"/>
    </xf>
    <xf numFmtId="0" fontId="7" fillId="0" borderId="0" xfId="0" applyFont="1"/>
    <xf numFmtId="0" fontId="8" fillId="0" borderId="0" xfId="1" applyFont="1" applyAlignment="1">
      <alignment horizontal="left"/>
    </xf>
    <xf numFmtId="0" fontId="9" fillId="0" borderId="0" xfId="0" applyFont="1"/>
    <xf numFmtId="0" fontId="10" fillId="0" borderId="0" xfId="0" applyFont="1"/>
    <xf numFmtId="2" fontId="10" fillId="0" borderId="0" xfId="0" applyNumberFormat="1" applyFont="1"/>
    <xf numFmtId="2" fontId="11" fillId="0" borderId="7" xfId="0" applyNumberFormat="1" applyFont="1" applyBorder="1" applyAlignment="1">
      <alignment horizontal="center"/>
    </xf>
    <xf numFmtId="0" fontId="11" fillId="0" borderId="0" xfId="0" applyFont="1" applyAlignment="1">
      <alignment horizontal="left"/>
    </xf>
    <xf numFmtId="2" fontId="12" fillId="0" borderId="0" xfId="0" applyNumberFormat="1" applyFont="1" applyAlignment="1">
      <alignment horizontal="center"/>
    </xf>
    <xf numFmtId="0" fontId="11" fillId="0" borderId="11" xfId="0" applyFont="1" applyBorder="1" applyAlignment="1">
      <alignment horizontal="center"/>
    </xf>
    <xf numFmtId="0" fontId="6" fillId="0" borderId="13" xfId="0" applyFont="1" applyBorder="1" applyAlignment="1">
      <alignment horizontal="center" vertical="center" wrapText="1"/>
    </xf>
    <xf numFmtId="2" fontId="6" fillId="0" borderId="6" xfId="0" applyNumberFormat="1" applyFont="1" applyBorder="1" applyAlignment="1">
      <alignment horizontal="center" vertical="center" wrapText="1"/>
    </xf>
    <xf numFmtId="0" fontId="14" fillId="0" borderId="0" xfId="0" applyFont="1" applyAlignment="1">
      <alignment horizontal="center"/>
    </xf>
    <xf numFmtId="0" fontId="9" fillId="0" borderId="17" xfId="0" applyFont="1" applyBorder="1" applyAlignment="1">
      <alignment horizontal="right"/>
    </xf>
    <xf numFmtId="0" fontId="11" fillId="0" borderId="17" xfId="0" applyFont="1" applyBorder="1" applyAlignment="1" applyProtection="1">
      <alignment horizontal="center"/>
      <protection locked="0"/>
    </xf>
    <xf numFmtId="164" fontId="11" fillId="0" borderId="17" xfId="0" applyNumberFormat="1" applyFont="1" applyBorder="1" applyAlignment="1">
      <alignment horizontal="center"/>
    </xf>
    <xf numFmtId="14" fontId="11" fillId="0" borderId="17" xfId="0" applyNumberFormat="1" applyFont="1" applyBorder="1" applyAlignment="1" applyProtection="1">
      <alignment horizontal="center"/>
      <protection locked="0"/>
    </xf>
    <xf numFmtId="0" fontId="11" fillId="0" borderId="17" xfId="0" applyFont="1" applyBorder="1" applyProtection="1">
      <protection locked="0"/>
    </xf>
    <xf numFmtId="0" fontId="8" fillId="0" borderId="0" xfId="0" applyFont="1"/>
    <xf numFmtId="0" fontId="9" fillId="0" borderId="18" xfId="0" applyFont="1" applyBorder="1" applyAlignment="1">
      <alignment horizontal="right"/>
    </xf>
    <xf numFmtId="0" fontId="11" fillId="0" borderId="19" xfId="0" applyFont="1" applyBorder="1" applyAlignment="1">
      <alignment horizontal="left"/>
    </xf>
    <xf numFmtId="0" fontId="9" fillId="0" borderId="19" xfId="0" applyFont="1" applyBorder="1"/>
    <xf numFmtId="0" fontId="16" fillId="0" borderId="20" xfId="0" applyFont="1" applyBorder="1" applyAlignment="1">
      <alignment horizontal="center"/>
    </xf>
    <xf numFmtId="0" fontId="17" fillId="0" borderId="20" xfId="0" applyFont="1" applyBorder="1" applyAlignment="1">
      <alignment horizontal="center"/>
    </xf>
    <xf numFmtId="0" fontId="15" fillId="0" borderId="0" xfId="0" applyFont="1"/>
    <xf numFmtId="2" fontId="6" fillId="0" borderId="14" xfId="0" applyNumberFormat="1" applyFont="1" applyBorder="1" applyAlignment="1">
      <alignment horizontal="center"/>
    </xf>
    <xf numFmtId="2" fontId="16" fillId="0" borderId="21" xfId="0" applyNumberFormat="1" applyFont="1" applyBorder="1" applyAlignment="1">
      <alignment horizontal="center"/>
    </xf>
    <xf numFmtId="2" fontId="6" fillId="0" borderId="10" xfId="0" applyNumberFormat="1" applyFont="1" applyBorder="1" applyAlignment="1">
      <alignment horizontal="center"/>
    </xf>
    <xf numFmtId="2" fontId="18" fillId="0" borderId="21" xfId="0" applyNumberFormat="1" applyFont="1" applyBorder="1" applyAlignment="1">
      <alignment horizontal="center"/>
    </xf>
    <xf numFmtId="0" fontId="13" fillId="3" borderId="0" xfId="0" applyFont="1" applyFill="1"/>
    <xf numFmtId="0" fontId="15" fillId="3" borderId="0" xfId="0" applyFont="1" applyFill="1"/>
    <xf numFmtId="2" fontId="0" fillId="3" borderId="0" xfId="0" applyNumberFormat="1" applyFill="1"/>
    <xf numFmtId="2" fontId="12" fillId="3" borderId="8" xfId="0" applyNumberFormat="1" applyFont="1" applyFill="1" applyBorder="1" applyAlignment="1">
      <alignment horizontal="center"/>
    </xf>
    <xf numFmtId="2" fontId="12" fillId="3" borderId="12" xfId="0" applyNumberFormat="1" applyFont="1" applyFill="1" applyBorder="1" applyAlignment="1">
      <alignment horizontal="center"/>
    </xf>
    <xf numFmtId="2" fontId="12" fillId="3" borderId="3" xfId="0" applyNumberFormat="1" applyFont="1" applyFill="1" applyBorder="1" applyAlignment="1">
      <alignment horizontal="center"/>
    </xf>
    <xf numFmtId="2" fontId="12" fillId="3" borderId="4" xfId="0" applyNumberFormat="1" applyFont="1" applyFill="1" applyBorder="1" applyAlignment="1">
      <alignment horizontal="center"/>
    </xf>
    <xf numFmtId="2" fontId="6" fillId="3" borderId="14" xfId="0" applyNumberFormat="1" applyFont="1" applyFill="1" applyBorder="1" applyAlignment="1">
      <alignment horizontal="center"/>
    </xf>
    <xf numFmtId="2" fontId="11" fillId="3" borderId="8" xfId="0" applyNumberFormat="1" applyFont="1" applyFill="1" applyBorder="1" applyAlignment="1">
      <alignment horizontal="center"/>
    </xf>
    <xf numFmtId="2" fontId="11" fillId="3" borderId="12" xfId="0" applyNumberFormat="1" applyFont="1" applyFill="1" applyBorder="1" applyAlignment="1">
      <alignment horizontal="center"/>
    </xf>
    <xf numFmtId="2" fontId="16" fillId="3" borderId="20" xfId="0" applyNumberFormat="1" applyFont="1" applyFill="1" applyBorder="1" applyAlignment="1">
      <alignment horizontal="center"/>
    </xf>
    <xf numFmtId="2" fontId="16" fillId="3" borderId="23" xfId="0" applyNumberFormat="1" applyFont="1" applyFill="1" applyBorder="1" applyAlignment="1">
      <alignment horizontal="center"/>
    </xf>
    <xf numFmtId="2" fontId="6" fillId="3" borderId="10" xfId="0" applyNumberFormat="1" applyFont="1" applyFill="1" applyBorder="1" applyAlignment="1">
      <alignment horizontal="center"/>
    </xf>
    <xf numFmtId="2" fontId="11" fillId="3" borderId="3" xfId="0" applyNumberFormat="1" applyFont="1" applyFill="1" applyBorder="1" applyAlignment="1">
      <alignment horizontal="center"/>
    </xf>
    <xf numFmtId="2" fontId="11" fillId="3" borderId="4" xfId="0" applyNumberFormat="1" applyFont="1" applyFill="1" applyBorder="1" applyAlignment="1">
      <alignment horizontal="center"/>
    </xf>
    <xf numFmtId="2" fontId="6" fillId="3" borderId="15" xfId="0" applyNumberFormat="1" applyFont="1" applyFill="1" applyBorder="1" applyAlignment="1">
      <alignment horizontal="center"/>
    </xf>
    <xf numFmtId="2" fontId="17" fillId="3" borderId="21" xfId="0" applyNumberFormat="1" applyFont="1" applyFill="1" applyBorder="1" applyAlignment="1">
      <alignment horizontal="center"/>
    </xf>
    <xf numFmtId="2" fontId="17" fillId="3" borderId="22" xfId="0" applyNumberFormat="1" applyFont="1" applyFill="1" applyBorder="1" applyAlignment="1">
      <alignment horizontal="center"/>
    </xf>
    <xf numFmtId="2" fontId="6" fillId="3" borderId="16" xfId="0" applyNumberFormat="1" applyFont="1" applyFill="1" applyBorder="1" applyAlignment="1">
      <alignment horizontal="center"/>
    </xf>
    <xf numFmtId="2" fontId="18" fillId="3" borderId="20" xfId="0" applyNumberFormat="1" applyFont="1" applyFill="1" applyBorder="1" applyAlignment="1">
      <alignment horizontal="center"/>
    </xf>
    <xf numFmtId="2" fontId="18" fillId="3" borderId="23" xfId="0" applyNumberFormat="1" applyFont="1" applyFill="1" applyBorder="1" applyAlignment="1">
      <alignment horizontal="center"/>
    </xf>
    <xf numFmtId="0" fontId="14" fillId="2" borderId="0" xfId="0" applyFont="1" applyFill="1" applyAlignment="1">
      <alignment horizontal="center"/>
    </xf>
    <xf numFmtId="2" fontId="11" fillId="0" borderId="7" xfId="0" applyNumberFormat="1" applyFont="1" applyBorder="1" applyAlignment="1">
      <alignment horizontal="center" vertical="center"/>
    </xf>
    <xf numFmtId="0" fontId="11" fillId="0" borderId="11" xfId="0" applyFont="1" applyBorder="1" applyAlignment="1">
      <alignment horizontal="center" vertical="center"/>
    </xf>
    <xf numFmtId="2" fontId="0" fillId="0" borderId="0" xfId="0" applyNumberFormat="1"/>
    <xf numFmtId="2" fontId="12" fillId="0" borderId="8" xfId="0" applyNumberFormat="1" applyFont="1" applyBorder="1" applyAlignment="1">
      <alignment horizontal="center"/>
    </xf>
    <xf numFmtId="2" fontId="12" fillId="0" borderId="12" xfId="0" applyNumberFormat="1" applyFont="1" applyBorder="1" applyAlignment="1">
      <alignment horizontal="center"/>
    </xf>
    <xf numFmtId="2" fontId="12" fillId="0" borderId="3" xfId="0" applyNumberFormat="1" applyFont="1" applyBorder="1" applyAlignment="1">
      <alignment horizontal="center"/>
    </xf>
    <xf numFmtId="2" fontId="12" fillId="0" borderId="4" xfId="0" applyNumberFormat="1" applyFont="1" applyBorder="1" applyAlignment="1">
      <alignment horizontal="center"/>
    </xf>
    <xf numFmtId="0" fontId="0" fillId="0" borderId="0" xfId="0" applyAlignment="1">
      <alignment horizontal="center" vertical="center"/>
    </xf>
    <xf numFmtId="0" fontId="0" fillId="0" borderId="0" xfId="0" quotePrefix="1"/>
    <xf numFmtId="2" fontId="0" fillId="0" borderId="24" xfId="0" applyNumberFormat="1" applyBorder="1" applyAlignment="1">
      <alignment horizontal="center" vertical="center"/>
    </xf>
    <xf numFmtId="0" fontId="0" fillId="0" borderId="24" xfId="0" applyBorder="1" applyAlignment="1">
      <alignment horizontal="center" vertical="center"/>
    </xf>
    <xf numFmtId="1" fontId="0" fillId="0" borderId="24" xfId="0" applyNumberFormat="1" applyBorder="1" applyAlignment="1">
      <alignment horizontal="center" vertical="center"/>
    </xf>
    <xf numFmtId="2" fontId="0" fillId="0" borderId="0" xfId="0" applyNumberFormat="1" applyAlignment="1">
      <alignment horizontal="center" vertical="center"/>
    </xf>
    <xf numFmtId="1" fontId="0" fillId="0" borderId="0" xfId="0" applyNumberFormat="1" applyAlignment="1">
      <alignment horizontal="center" vertical="center"/>
    </xf>
    <xf numFmtId="0" fontId="20" fillId="0" borderId="0" xfId="0" applyFont="1"/>
    <xf numFmtId="0" fontId="21" fillId="0" borderId="0" xfId="0" applyFont="1"/>
    <xf numFmtId="0" fontId="22" fillId="0" borderId="0" xfId="0" applyFont="1" applyAlignment="1">
      <alignment horizontal="center" vertical="center" wrapText="1"/>
    </xf>
    <xf numFmtId="0" fontId="22" fillId="0" borderId="0" xfId="0" applyFont="1" applyAlignment="1">
      <alignment horizontal="center" vertical="center"/>
    </xf>
    <xf numFmtId="1" fontId="22" fillId="0" borderId="0" xfId="0" applyNumberFormat="1" applyFont="1" applyAlignment="1">
      <alignment horizontal="center" vertical="center"/>
    </xf>
    <xf numFmtId="0" fontId="23" fillId="0" borderId="0" xfId="0" applyFont="1"/>
    <xf numFmtId="0" fontId="23" fillId="0" borderId="0" xfId="0" applyFont="1" applyAlignment="1">
      <alignment horizontal="center" vertical="center"/>
    </xf>
    <xf numFmtId="1" fontId="22" fillId="0" borderId="0" xfId="0" applyNumberFormat="1" applyFont="1" applyAlignment="1">
      <alignment horizontal="left" vertical="center"/>
    </xf>
    <xf numFmtId="0" fontId="24" fillId="0" borderId="0" xfId="0" applyFont="1" applyAlignment="1">
      <alignment horizontal="right"/>
    </xf>
    <xf numFmtId="0" fontId="25" fillId="0" borderId="0" xfId="0" applyFont="1" applyAlignment="1">
      <alignment horizontal="center" vertical="center"/>
    </xf>
    <xf numFmtId="0" fontId="26" fillId="0" borderId="0" xfId="0" applyFont="1" applyAlignment="1">
      <alignment horizontal="center"/>
    </xf>
    <xf numFmtId="0" fontId="27" fillId="0" borderId="0" xfId="0" applyFont="1"/>
    <xf numFmtId="2" fontId="23" fillId="0" borderId="0" xfId="0" applyNumberFormat="1" applyFont="1" applyAlignment="1">
      <alignment horizontal="center" vertical="center"/>
    </xf>
    <xf numFmtId="165" fontId="23" fillId="0" borderId="0" xfId="0" applyNumberFormat="1" applyFont="1" applyAlignment="1">
      <alignment horizontal="center" vertical="center"/>
    </xf>
    <xf numFmtId="165" fontId="23" fillId="0" borderId="0" xfId="0" applyNumberFormat="1" applyFont="1"/>
    <xf numFmtId="11" fontId="23" fillId="0" borderId="0" xfId="0" applyNumberFormat="1" applyFont="1"/>
    <xf numFmtId="0" fontId="0" fillId="3" borderId="0" xfId="0" quotePrefix="1" applyFill="1"/>
    <xf numFmtId="0" fontId="0" fillId="3" borderId="0" xfId="0" applyFill="1"/>
    <xf numFmtId="0" fontId="0" fillId="0" borderId="24" xfId="0" applyBorder="1"/>
    <xf numFmtId="11" fontId="20" fillId="0" borderId="0" xfId="0" applyNumberFormat="1" applyFont="1"/>
    <xf numFmtId="11" fontId="0" fillId="0" borderId="0" xfId="0" applyNumberFormat="1"/>
    <xf numFmtId="165" fontId="23" fillId="2" borderId="0" xfId="0" applyNumberFormat="1" applyFont="1" applyFill="1"/>
    <xf numFmtId="0" fontId="0" fillId="0" borderId="24" xfId="0" applyBorder="1" applyAlignment="1">
      <alignment horizontal="center" vertical="center" wrapText="1"/>
    </xf>
    <xf numFmtId="0" fontId="0" fillId="0" borderId="0" xfId="0" applyAlignment="1">
      <alignment wrapText="1"/>
    </xf>
    <xf numFmtId="1" fontId="0" fillId="0" borderId="24" xfId="0" quotePrefix="1" applyNumberFormat="1" applyBorder="1" applyAlignment="1">
      <alignment horizontal="center" vertical="center"/>
    </xf>
    <xf numFmtId="0" fontId="1" fillId="0" borderId="24" xfId="0" applyFont="1" applyBorder="1" applyAlignment="1">
      <alignment horizontal="center" vertical="center"/>
    </xf>
    <xf numFmtId="0" fontId="6" fillId="0" borderId="33" xfId="0" applyFont="1" applyBorder="1" applyAlignment="1">
      <alignment horizontal="center" vertical="center" wrapText="1"/>
    </xf>
    <xf numFmtId="2" fontId="6" fillId="0" borderId="34" xfId="0" applyNumberFormat="1" applyFont="1" applyBorder="1" applyAlignment="1">
      <alignment horizontal="center" vertical="center" wrapText="1"/>
    </xf>
    <xf numFmtId="1" fontId="0" fillId="2" borderId="24" xfId="0" applyNumberFormat="1" applyFill="1" applyBorder="1" applyAlignment="1">
      <alignment horizontal="center" vertical="center"/>
    </xf>
    <xf numFmtId="165" fontId="0" fillId="0" borderId="24" xfId="0" applyNumberFormat="1" applyBorder="1" applyAlignment="1">
      <alignment horizontal="center" vertical="center"/>
    </xf>
    <xf numFmtId="165" fontId="0" fillId="2" borderId="24" xfId="0" applyNumberFormat="1" applyFill="1" applyBorder="1" applyAlignment="1">
      <alignment horizontal="center" vertical="center"/>
    </xf>
    <xf numFmtId="0" fontId="25" fillId="0" borderId="0" xfId="0" applyFont="1" applyAlignment="1">
      <alignment horizontal="left" vertical="center"/>
    </xf>
    <xf numFmtId="0" fontId="23" fillId="2" borderId="0" xfId="0" applyFont="1" applyFill="1"/>
    <xf numFmtId="9" fontId="23" fillId="0" borderId="0" xfId="0" applyNumberFormat="1" applyFont="1"/>
    <xf numFmtId="0" fontId="13" fillId="0" borderId="0" xfId="0" applyFont="1"/>
    <xf numFmtId="2" fontId="11" fillId="0" borderId="8" xfId="0" applyNumberFormat="1" applyFont="1" applyBorder="1" applyAlignment="1">
      <alignment horizontal="center"/>
    </xf>
    <xf numFmtId="2" fontId="11" fillId="0" borderId="12" xfId="0" applyNumberFormat="1" applyFont="1" applyBorder="1" applyAlignment="1">
      <alignment horizontal="center"/>
    </xf>
    <xf numFmtId="2" fontId="19" fillId="0" borderId="21" xfId="0" applyNumberFormat="1" applyFont="1" applyBorder="1" applyAlignment="1">
      <alignment horizontal="center"/>
    </xf>
    <xf numFmtId="2" fontId="19" fillId="0" borderId="20" xfId="0" applyNumberFormat="1" applyFont="1" applyBorder="1" applyAlignment="1">
      <alignment horizontal="center"/>
    </xf>
    <xf numFmtId="2" fontId="19" fillId="0" borderId="23" xfId="0" applyNumberFormat="1" applyFont="1" applyBorder="1" applyAlignment="1">
      <alignment horizontal="center"/>
    </xf>
    <xf numFmtId="2" fontId="11" fillId="0" borderId="3" xfId="0" applyNumberFormat="1" applyFont="1" applyBorder="1" applyAlignment="1">
      <alignment horizontal="center"/>
    </xf>
    <xf numFmtId="2" fontId="11" fillId="0" borderId="4" xfId="0" applyNumberFormat="1" applyFont="1" applyBorder="1" applyAlignment="1">
      <alignment horizontal="center"/>
    </xf>
    <xf numFmtId="2" fontId="6" fillId="0" borderId="9" xfId="0" applyNumberFormat="1" applyFont="1" applyBorder="1" applyAlignment="1">
      <alignment horizontal="center"/>
    </xf>
    <xf numFmtId="2" fontId="6" fillId="0" borderId="37" xfId="0" applyNumberFormat="1" applyFont="1" applyBorder="1" applyAlignment="1">
      <alignment horizontal="center"/>
    </xf>
    <xf numFmtId="2" fontId="6" fillId="0" borderId="38" xfId="0" applyNumberFormat="1" applyFont="1" applyBorder="1" applyAlignment="1">
      <alignment horizontal="center"/>
    </xf>
    <xf numFmtId="165" fontId="26" fillId="0" borderId="0" xfId="0" applyNumberFormat="1" applyFont="1" applyAlignment="1">
      <alignment horizontal="center"/>
    </xf>
    <xf numFmtId="2" fontId="26" fillId="0" borderId="0" xfId="0" applyNumberFormat="1" applyFont="1" applyAlignment="1">
      <alignment horizontal="center"/>
    </xf>
    <xf numFmtId="165" fontId="26" fillId="3" borderId="0" xfId="0" applyNumberFormat="1" applyFont="1" applyFill="1" applyAlignment="1">
      <alignment horizontal="center"/>
    </xf>
    <xf numFmtId="0" fontId="25" fillId="3" borderId="0" xfId="0" applyFont="1" applyFill="1" applyAlignment="1">
      <alignment horizontal="center" vertical="center"/>
    </xf>
    <xf numFmtId="0" fontId="26" fillId="3" borderId="0" xfId="0" applyFont="1" applyFill="1" applyAlignment="1">
      <alignment horizontal="center"/>
    </xf>
    <xf numFmtId="2" fontId="26" fillId="3" borderId="0" xfId="0" applyNumberFormat="1" applyFont="1" applyFill="1" applyAlignment="1">
      <alignment horizontal="center"/>
    </xf>
    <xf numFmtId="0" fontId="23" fillId="3" borderId="0" xfId="0" applyFont="1" applyFill="1"/>
    <xf numFmtId="0" fontId="28" fillId="0" borderId="7" xfId="0" applyFont="1" applyBorder="1" applyAlignment="1">
      <alignment horizontal="center" vertical="center" wrapText="1"/>
    </xf>
    <xf numFmtId="0" fontId="28" fillId="0" borderId="39"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40" xfId="0" applyFont="1" applyBorder="1" applyAlignment="1">
      <alignment horizontal="center" vertical="center"/>
    </xf>
    <xf numFmtId="0" fontId="28" fillId="0" borderId="24" xfId="0" applyFont="1" applyBorder="1" applyAlignment="1">
      <alignment horizontal="center" vertical="center"/>
    </xf>
    <xf numFmtId="0" fontId="28" fillId="0" borderId="41" xfId="0" applyFont="1" applyBorder="1" applyAlignment="1">
      <alignment horizontal="center" vertical="center"/>
    </xf>
    <xf numFmtId="2" fontId="28" fillId="0" borderId="41" xfId="0" applyNumberFormat="1" applyFont="1" applyBorder="1" applyAlignment="1">
      <alignment horizontal="center" vertical="center"/>
    </xf>
    <xf numFmtId="0" fontId="28" fillId="0" borderId="3" xfId="0" applyFont="1" applyBorder="1" applyAlignment="1">
      <alignment horizontal="center" vertical="center"/>
    </xf>
    <xf numFmtId="0" fontId="28" fillId="0" borderId="42" xfId="0" applyFont="1" applyBorder="1" applyAlignment="1">
      <alignment horizontal="center" vertical="center"/>
    </xf>
    <xf numFmtId="0" fontId="28" fillId="0" borderId="4" xfId="0" applyFont="1" applyBorder="1" applyAlignment="1">
      <alignment horizontal="center" vertical="center"/>
    </xf>
    <xf numFmtId="0" fontId="28" fillId="3" borderId="39" xfId="0" applyFont="1" applyFill="1" applyBorder="1" applyAlignment="1">
      <alignment horizontal="center" vertical="center" wrapText="1"/>
    </xf>
    <xf numFmtId="2" fontId="28" fillId="0" borderId="24" xfId="0" applyNumberFormat="1" applyFont="1" applyBorder="1" applyAlignment="1">
      <alignment horizontal="center" vertical="center"/>
    </xf>
    <xf numFmtId="1" fontId="28" fillId="0" borderId="24" xfId="0" applyNumberFormat="1" applyFont="1" applyBorder="1" applyAlignment="1">
      <alignment horizontal="center" vertical="center"/>
    </xf>
    <xf numFmtId="2" fontId="28" fillId="0" borderId="42" xfId="0" applyNumberFormat="1" applyFont="1" applyBorder="1" applyAlignment="1">
      <alignment horizontal="center" vertical="center"/>
    </xf>
    <xf numFmtId="1" fontId="28" fillId="0" borderId="42" xfId="0" applyNumberFormat="1" applyFont="1" applyBorder="1" applyAlignment="1">
      <alignment horizontal="center" vertical="center"/>
    </xf>
    <xf numFmtId="2" fontId="28" fillId="3" borderId="42" xfId="0" applyNumberFormat="1" applyFont="1" applyFill="1" applyBorder="1" applyAlignment="1">
      <alignment horizontal="center" vertical="center"/>
    </xf>
    <xf numFmtId="2" fontId="28" fillId="0" borderId="4" xfId="0" applyNumberFormat="1" applyFont="1" applyBorder="1" applyAlignment="1">
      <alignment horizontal="center" vertical="center"/>
    </xf>
    <xf numFmtId="1" fontId="0" fillId="0" borderId="32" xfId="0" quotePrefix="1" applyNumberFormat="1" applyBorder="1" applyAlignment="1">
      <alignment horizontal="center" vertical="center" wrapText="1"/>
    </xf>
    <xf numFmtId="1" fontId="0" fillId="0" borderId="30" xfId="0" quotePrefix="1" applyNumberFormat="1" applyBorder="1" applyAlignment="1">
      <alignment horizontal="center" vertical="center" wrapText="1"/>
    </xf>
    <xf numFmtId="0" fontId="6" fillId="0" borderId="25" xfId="0" applyFont="1" applyBorder="1" applyAlignment="1">
      <alignment horizontal="center"/>
    </xf>
    <xf numFmtId="0" fontId="6" fillId="0" borderId="26" xfId="0" applyFont="1" applyBorder="1" applyAlignment="1">
      <alignment horizontal="center"/>
    </xf>
    <xf numFmtId="0" fontId="1" fillId="0" borderId="14" xfId="0" applyFont="1" applyBorder="1" applyAlignment="1">
      <alignment horizontal="center" vertical="center"/>
    </xf>
    <xf numFmtId="0" fontId="1" fillId="0" borderId="31" xfId="0" applyFont="1" applyBorder="1" applyAlignment="1">
      <alignment horizontal="center" vertical="center"/>
    </xf>
    <xf numFmtId="0" fontId="0" fillId="0" borderId="21" xfId="0" applyBorder="1" applyAlignment="1">
      <alignment horizontal="center" vertical="center"/>
    </xf>
    <xf numFmtId="0" fontId="19" fillId="0" borderId="29" xfId="0" applyFont="1" applyBorder="1" applyAlignment="1">
      <alignment horizontal="center"/>
    </xf>
    <xf numFmtId="0" fontId="19" fillId="0" borderId="30" xfId="0" applyFont="1" applyBorder="1" applyAlignment="1">
      <alignment horizontal="center"/>
    </xf>
    <xf numFmtId="0" fontId="6" fillId="0" borderId="27" xfId="0" applyFont="1" applyBorder="1" applyAlignment="1">
      <alignment horizontal="center"/>
    </xf>
    <xf numFmtId="0" fontId="6" fillId="0" borderId="28" xfId="0" applyFont="1" applyBorder="1" applyAlignment="1">
      <alignment horizontal="center"/>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0" fillId="0" borderId="0" xfId="0" applyAlignment="1">
      <alignment horizontal="left" vertical="center" wrapText="1"/>
    </xf>
    <xf numFmtId="0" fontId="0" fillId="0" borderId="14" xfId="0" applyBorder="1" applyAlignment="1">
      <alignment horizontal="center" vertical="center"/>
    </xf>
    <xf numFmtId="0" fontId="0" fillId="0" borderId="31" xfId="0" applyBorder="1" applyAlignment="1">
      <alignment horizontal="center" vertical="center"/>
    </xf>
    <xf numFmtId="0" fontId="0" fillId="0" borderId="24" xfId="0" applyBorder="1" applyAlignment="1">
      <alignment horizontal="center" vertical="center" wrapText="1"/>
    </xf>
    <xf numFmtId="0" fontId="0" fillId="0" borderId="32" xfId="0" applyBorder="1" applyAlignment="1">
      <alignment horizontal="center" vertical="center" wrapText="1"/>
    </xf>
    <xf numFmtId="0" fontId="0" fillId="0" borderId="30" xfId="0" applyBorder="1" applyAlignment="1">
      <alignment horizontal="center" vertical="center" wrapText="1"/>
    </xf>
    <xf numFmtId="1" fontId="0" fillId="0" borderId="24" xfId="0" quotePrefix="1" applyNumberFormat="1" applyBorder="1" applyAlignment="1">
      <alignment horizontal="center" vertical="center" wrapText="1"/>
    </xf>
    <xf numFmtId="0" fontId="11" fillId="0" borderId="18" xfId="0" applyFont="1" applyBorder="1" applyAlignment="1" applyProtection="1">
      <alignment horizontal="left"/>
      <protection locked="0"/>
    </xf>
    <xf numFmtId="0" fontId="11" fillId="0" borderId="5" xfId="0" applyFont="1" applyBorder="1" applyAlignment="1">
      <alignment horizontal="center"/>
    </xf>
    <xf numFmtId="0" fontId="11" fillId="0" borderId="6" xfId="0" applyFont="1" applyBorder="1" applyAlignment="1">
      <alignment horizontal="center"/>
    </xf>
    <xf numFmtId="0" fontId="11" fillId="0" borderId="8" xfId="0" applyFont="1" applyBorder="1" applyAlignment="1">
      <alignment horizontal="left"/>
    </xf>
    <xf numFmtId="0" fontId="11" fillId="0" borderId="9" xfId="0" applyFont="1" applyBorder="1" applyAlignment="1">
      <alignment horizontal="left"/>
    </xf>
    <xf numFmtId="0" fontId="11" fillId="0" borderId="3" xfId="0" applyFont="1" applyBorder="1" applyAlignment="1">
      <alignment horizontal="left"/>
    </xf>
    <xf numFmtId="0" fontId="11" fillId="0" borderId="10" xfId="0" applyFont="1" applyBorder="1" applyAlignment="1">
      <alignment horizontal="left"/>
    </xf>
    <xf numFmtId="0" fontId="11" fillId="0" borderId="5" xfId="0" applyFont="1" applyBorder="1" applyAlignment="1">
      <alignment horizontal="center" vertical="center"/>
    </xf>
    <xf numFmtId="0" fontId="11" fillId="0" borderId="6" xfId="0" applyFont="1" applyBorder="1" applyAlignment="1">
      <alignment horizontal="center" vertical="center"/>
    </xf>
    <xf numFmtId="1" fontId="0" fillId="0" borderId="24" xfId="0" quotePrefix="1" applyNumberFormat="1" applyBorder="1" applyAlignment="1">
      <alignment horizontal="center" vertical="center"/>
    </xf>
    <xf numFmtId="0" fontId="28" fillId="0" borderId="5" xfId="0" applyFont="1" applyBorder="1" applyAlignment="1">
      <alignment horizontal="center" vertical="center"/>
    </xf>
    <xf numFmtId="0" fontId="28" fillId="0" borderId="43" xfId="0" applyFont="1" applyBorder="1" applyAlignment="1">
      <alignment horizontal="center" vertical="center"/>
    </xf>
    <xf numFmtId="0" fontId="28" fillId="0" borderId="6" xfId="0" applyFont="1" applyBorder="1" applyAlignment="1">
      <alignment horizontal="center" vertical="center"/>
    </xf>
  </cellXfs>
  <cellStyles count="2">
    <cellStyle name="Normal" xfId="0" builtinId="0"/>
    <cellStyle name="Normal 2" xfId="1" xr:uid="{00000000-0005-0000-0000-000001000000}"/>
  </cellStyles>
  <dxfs count="16">
    <dxf>
      <font>
        <condense val="0"/>
        <extend val="0"/>
        <color rgb="FF9C0006"/>
      </font>
      <fill>
        <patternFill>
          <bgColor rgb="FFFFC7CE"/>
        </patternFill>
      </fill>
    </dxf>
    <dxf>
      <font>
        <b/>
        <i val="0"/>
      </font>
      <fill>
        <patternFill>
          <bgColor rgb="FFFF0000"/>
        </patternFill>
      </fill>
    </dxf>
    <dxf>
      <font>
        <condense val="0"/>
        <extend val="0"/>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b/>
        <i val="0"/>
      </font>
      <fill>
        <patternFill>
          <bgColor rgb="FFFF0000"/>
        </patternFill>
      </fill>
    </dxf>
  </dxfs>
  <tableStyles count="0" defaultTableStyle="TableStyleMedium2" defaultPivotStyle="PivotStyleLight16"/>
  <colors>
    <mruColors>
      <color rgb="FFF1A5BB"/>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'Wall-1 RA'!$Q$30:$Q$33</c:f>
              <c:numCache>
                <c:formatCode>0.00</c:formatCode>
                <c:ptCount val="4"/>
                <c:pt idx="0" formatCode="General">
                  <c:v>0</c:v>
                </c:pt>
                <c:pt idx="1">
                  <c:v>105.43255552564584</c:v>
                </c:pt>
                <c:pt idx="2">
                  <c:v>668.10436471186995</c:v>
                </c:pt>
                <c:pt idx="3" formatCode="General">
                  <c:v>0</c:v>
                </c:pt>
              </c:numCache>
            </c:numRef>
          </c:xVal>
          <c:yVal>
            <c:numRef>
              <c:f>'Wall-1 RA'!$P$30:$P$33</c:f>
              <c:numCache>
                <c:formatCode>0.00</c:formatCode>
                <c:ptCount val="4"/>
                <c:pt idx="0" formatCode="General">
                  <c:v>0</c:v>
                </c:pt>
                <c:pt idx="1">
                  <c:v>0</c:v>
                </c:pt>
                <c:pt idx="2">
                  <c:v>9.6400000000000539</c:v>
                </c:pt>
                <c:pt idx="3">
                  <c:v>9.6400000000000539</c:v>
                </c:pt>
              </c:numCache>
            </c:numRef>
          </c:yVal>
          <c:smooth val="0"/>
          <c:extLst>
            <c:ext xmlns:c16="http://schemas.microsoft.com/office/drawing/2014/chart" uri="{C3380CC4-5D6E-409C-BE32-E72D297353CC}">
              <c16:uniqueId val="{00000000-1CFB-4202-9EBC-80FE1A77C6F8}"/>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'Wall-2 SW WW'!$Q$30:$Q$33</c:f>
              <c:numCache>
                <c:formatCode>0.00</c:formatCode>
                <c:ptCount val="4"/>
                <c:pt idx="0" formatCode="General">
                  <c:v>0</c:v>
                </c:pt>
                <c:pt idx="1">
                  <c:v>0</c:v>
                </c:pt>
                <c:pt idx="2">
                  <c:v>706.567911449397</c:v>
                </c:pt>
                <c:pt idx="3" formatCode="General">
                  <c:v>0</c:v>
                </c:pt>
              </c:numCache>
            </c:numRef>
          </c:xVal>
          <c:yVal>
            <c:numRef>
              <c:f>'Wall-2 SW WW'!$P$30:$P$33</c:f>
              <c:numCache>
                <c:formatCode>0.00</c:formatCode>
                <c:ptCount val="4"/>
                <c:pt idx="0" formatCode="General">
                  <c:v>0</c:v>
                </c:pt>
                <c:pt idx="1">
                  <c:v>0</c:v>
                </c:pt>
                <c:pt idx="2">
                  <c:v>10.720000000000027</c:v>
                </c:pt>
                <c:pt idx="3">
                  <c:v>10.720000000000027</c:v>
                </c:pt>
              </c:numCache>
            </c:numRef>
          </c:yVal>
          <c:smooth val="0"/>
          <c:extLst>
            <c:ext xmlns:c16="http://schemas.microsoft.com/office/drawing/2014/chart" uri="{C3380CC4-5D6E-409C-BE32-E72D297353CC}">
              <c16:uniqueId val="{00000000-756E-4549-A2F0-E8D04FDD703C}"/>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810696652023182E-2"/>
          <c:y val="0.1147163245546724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'Wall-3 FA'!$Q$30:$Q$33</c:f>
              <c:numCache>
                <c:formatCode>0.00</c:formatCode>
                <c:ptCount val="4"/>
                <c:pt idx="0" formatCode="General">
                  <c:v>0</c:v>
                </c:pt>
                <c:pt idx="1">
                  <c:v>105.43255552564584</c:v>
                </c:pt>
                <c:pt idx="2">
                  <c:v>605.60459893931022</c:v>
                </c:pt>
                <c:pt idx="3" formatCode="General">
                  <c:v>0</c:v>
                </c:pt>
              </c:numCache>
            </c:numRef>
          </c:xVal>
          <c:yVal>
            <c:numRef>
              <c:f>'Wall-3 FA'!$P$30:$P$33</c:f>
              <c:numCache>
                <c:formatCode>0.00</c:formatCode>
                <c:ptCount val="4"/>
                <c:pt idx="0" formatCode="General">
                  <c:v>0</c:v>
                </c:pt>
                <c:pt idx="1">
                  <c:v>0</c:v>
                </c:pt>
                <c:pt idx="2">
                  <c:v>9.4880000000000102</c:v>
                </c:pt>
                <c:pt idx="3">
                  <c:v>9.4880000000000102</c:v>
                </c:pt>
              </c:numCache>
            </c:numRef>
          </c:yVal>
          <c:smooth val="0"/>
          <c:extLst>
            <c:ext xmlns:c16="http://schemas.microsoft.com/office/drawing/2014/chart" uri="{C3380CC4-5D6E-409C-BE32-E72D297353CC}">
              <c16:uniqueId val="{00000000-2BAA-41D7-804C-46B6FAB025A3}"/>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image" Target="../media/image1.jpe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3.xml"/><Relationship Id="rId1" Type="http://schemas.openxmlformats.org/officeDocument/2006/relationships/image" Target="../media/image1.jpe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7.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1.jpeg"/><Relationship Id="rId7" Type="http://schemas.openxmlformats.org/officeDocument/2006/relationships/image" Target="../media/image10.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8.png"/><Relationship Id="rId5" Type="http://schemas.openxmlformats.org/officeDocument/2006/relationships/image" Target="../media/image12.png"/><Relationship Id="rId4"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38E5AC5B-AF04-4512-938D-0D8D7F1C32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24343</xdr:colOff>
      <xdr:row>18</xdr:row>
      <xdr:rowOff>88752</xdr:rowOff>
    </xdr:from>
    <xdr:to>
      <xdr:col>21</xdr:col>
      <xdr:colOff>1943908</xdr:colOff>
      <xdr:row>38</xdr:row>
      <xdr:rowOff>60512</xdr:rowOff>
    </xdr:to>
    <xdr:pic>
      <xdr:nvPicPr>
        <xdr:cNvPr id="4" name="Picture 3">
          <a:extLst>
            <a:ext uri="{FF2B5EF4-FFF2-40B4-BE49-F238E27FC236}">
              <a16:creationId xmlns:a16="http://schemas.microsoft.com/office/drawing/2014/main" id="{7FE62B56-A733-4845-963D-A508094737D7}"/>
            </a:ext>
          </a:extLst>
        </xdr:cNvPr>
        <xdr:cNvPicPr>
          <a:picLocks noChangeAspect="1"/>
        </xdr:cNvPicPr>
      </xdr:nvPicPr>
      <xdr:blipFill>
        <a:blip xmlns:r="http://schemas.openxmlformats.org/officeDocument/2006/relationships" r:embed="rId2"/>
        <a:stretch>
          <a:fillRect/>
        </a:stretch>
      </xdr:blipFill>
      <xdr:spPr>
        <a:xfrm>
          <a:off x="11734490" y="3248811"/>
          <a:ext cx="8116418" cy="4319642"/>
        </a:xfrm>
        <a:prstGeom prst="rect">
          <a:avLst/>
        </a:prstGeom>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FFB4184F-DE70-48B4-BBF4-95B7863A5C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15</xdr:col>
      <xdr:colOff>26894</xdr:colOff>
      <xdr:row>38</xdr:row>
      <xdr:rowOff>27060</xdr:rowOff>
    </xdr:from>
    <xdr:to>
      <xdr:col>21</xdr:col>
      <xdr:colOff>1937140</xdr:colOff>
      <xdr:row>59</xdr:row>
      <xdr:rowOff>122097</xdr:rowOff>
    </xdr:to>
    <xdr:pic>
      <xdr:nvPicPr>
        <xdr:cNvPr id="6" name="Picture 5">
          <a:extLst>
            <a:ext uri="{FF2B5EF4-FFF2-40B4-BE49-F238E27FC236}">
              <a16:creationId xmlns:a16="http://schemas.microsoft.com/office/drawing/2014/main" id="{8AC15FF2-7604-4542-853D-60E05AAB10AF}"/>
            </a:ext>
          </a:extLst>
        </xdr:cNvPr>
        <xdr:cNvPicPr>
          <a:picLocks noChangeAspect="1"/>
        </xdr:cNvPicPr>
      </xdr:nvPicPr>
      <xdr:blipFill>
        <a:blip xmlns:r="http://schemas.openxmlformats.org/officeDocument/2006/relationships" r:embed="rId4"/>
        <a:stretch>
          <a:fillRect/>
        </a:stretch>
      </xdr:blipFill>
      <xdr:spPr>
        <a:xfrm>
          <a:off x="11737041" y="7535001"/>
          <a:ext cx="8107099" cy="43196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58101E26-E289-4F0D-BD46-2B7FC89A8B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85725"/>
          <a:ext cx="1921828" cy="557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6EB71DC8-8A8B-4ACA-869C-5BD04B27FB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1931</xdr:colOff>
      <xdr:row>22</xdr:row>
      <xdr:rowOff>88752</xdr:rowOff>
    </xdr:from>
    <xdr:to>
      <xdr:col>21</xdr:col>
      <xdr:colOff>1921496</xdr:colOff>
      <xdr:row>64</xdr:row>
      <xdr:rowOff>110891</xdr:rowOff>
    </xdr:to>
    <xdr:grpSp>
      <xdr:nvGrpSpPr>
        <xdr:cNvPr id="7" name="Group 6">
          <a:extLst>
            <a:ext uri="{FF2B5EF4-FFF2-40B4-BE49-F238E27FC236}">
              <a16:creationId xmlns:a16="http://schemas.microsoft.com/office/drawing/2014/main" id="{8ECF7138-1FDF-4051-8682-2C46DF27BF88}"/>
            </a:ext>
          </a:extLst>
        </xdr:cNvPr>
        <xdr:cNvGrpSpPr/>
      </xdr:nvGrpSpPr>
      <xdr:grpSpPr>
        <a:xfrm>
          <a:off x="11712078" y="3965987"/>
          <a:ext cx="8116418" cy="8818757"/>
          <a:chOff x="13650696" y="3838240"/>
          <a:chExt cx="8136589" cy="8504992"/>
        </a:xfrm>
      </xdr:grpSpPr>
      <xdr:pic>
        <xdr:nvPicPr>
          <xdr:cNvPr id="4" name="Picture 3">
            <a:extLst>
              <a:ext uri="{FF2B5EF4-FFF2-40B4-BE49-F238E27FC236}">
                <a16:creationId xmlns:a16="http://schemas.microsoft.com/office/drawing/2014/main" id="{3059867E-4C14-415E-B0C5-921BB9715002}"/>
              </a:ext>
            </a:extLst>
          </xdr:cNvPr>
          <xdr:cNvPicPr>
            <a:picLocks noChangeAspect="1"/>
          </xdr:cNvPicPr>
        </xdr:nvPicPr>
        <xdr:blipFill>
          <a:blip xmlns:r="http://schemas.openxmlformats.org/officeDocument/2006/relationships" r:embed="rId3"/>
          <a:stretch>
            <a:fillRect/>
          </a:stretch>
        </xdr:blipFill>
        <xdr:spPr>
          <a:xfrm>
            <a:off x="13650696" y="3838240"/>
            <a:ext cx="8136589" cy="4310677"/>
          </a:xfrm>
          <a:prstGeom prst="rect">
            <a:avLst/>
          </a:prstGeom>
        </xdr:spPr>
      </xdr:pic>
      <xdr:pic>
        <xdr:nvPicPr>
          <xdr:cNvPr id="6" name="Picture 5">
            <a:extLst>
              <a:ext uri="{FF2B5EF4-FFF2-40B4-BE49-F238E27FC236}">
                <a16:creationId xmlns:a16="http://schemas.microsoft.com/office/drawing/2014/main" id="{7C38A101-8310-4AED-83B8-F6C5C086C1B6}"/>
              </a:ext>
            </a:extLst>
          </xdr:cNvPr>
          <xdr:cNvPicPr>
            <a:picLocks noChangeAspect="1"/>
          </xdr:cNvPicPr>
        </xdr:nvPicPr>
        <xdr:blipFill>
          <a:blip xmlns:r="http://schemas.openxmlformats.org/officeDocument/2006/relationships" r:embed="rId4"/>
          <a:stretch>
            <a:fillRect/>
          </a:stretch>
        </xdr:blipFill>
        <xdr:spPr>
          <a:xfrm>
            <a:off x="13653247" y="8149083"/>
            <a:ext cx="8127270" cy="4194149"/>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BA8FAE31-88B3-4E5A-BD50-91644D9DFB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9AD0B03A-4C0D-4815-A410-728001C458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16932</xdr:colOff>
      <xdr:row>21</xdr:row>
      <xdr:rowOff>154213</xdr:rowOff>
    </xdr:from>
    <xdr:to>
      <xdr:col>21</xdr:col>
      <xdr:colOff>1950781</xdr:colOff>
      <xdr:row>62</xdr:row>
      <xdr:rowOff>113919</xdr:rowOff>
    </xdr:to>
    <xdr:grpSp>
      <xdr:nvGrpSpPr>
        <xdr:cNvPr id="6" name="Group 5">
          <a:extLst>
            <a:ext uri="{FF2B5EF4-FFF2-40B4-BE49-F238E27FC236}">
              <a16:creationId xmlns:a16="http://schemas.microsoft.com/office/drawing/2014/main" id="{923836B0-4FC6-4F31-ACEC-63B355730CE5}"/>
            </a:ext>
          </a:extLst>
        </xdr:cNvPr>
        <xdr:cNvGrpSpPr/>
      </xdr:nvGrpSpPr>
      <xdr:grpSpPr>
        <a:xfrm>
          <a:off x="11753849" y="3868963"/>
          <a:ext cx="8146265" cy="8595706"/>
          <a:chOff x="13650696" y="3838240"/>
          <a:chExt cx="8136589" cy="8504992"/>
        </a:xfrm>
      </xdr:grpSpPr>
      <xdr:pic>
        <xdr:nvPicPr>
          <xdr:cNvPr id="7" name="Picture 6">
            <a:extLst>
              <a:ext uri="{FF2B5EF4-FFF2-40B4-BE49-F238E27FC236}">
                <a16:creationId xmlns:a16="http://schemas.microsoft.com/office/drawing/2014/main" id="{BBA7E23E-390C-4315-AEA5-F962C711F77F}"/>
              </a:ext>
            </a:extLst>
          </xdr:cNvPr>
          <xdr:cNvPicPr>
            <a:picLocks noChangeAspect="1"/>
          </xdr:cNvPicPr>
        </xdr:nvPicPr>
        <xdr:blipFill>
          <a:blip xmlns:r="http://schemas.openxmlformats.org/officeDocument/2006/relationships" r:embed="rId3"/>
          <a:stretch>
            <a:fillRect/>
          </a:stretch>
        </xdr:blipFill>
        <xdr:spPr>
          <a:xfrm>
            <a:off x="13650696" y="3838240"/>
            <a:ext cx="8136589" cy="4310677"/>
          </a:xfrm>
          <a:prstGeom prst="rect">
            <a:avLst/>
          </a:prstGeom>
        </xdr:spPr>
      </xdr:pic>
      <xdr:pic>
        <xdr:nvPicPr>
          <xdr:cNvPr id="8" name="Picture 7">
            <a:extLst>
              <a:ext uri="{FF2B5EF4-FFF2-40B4-BE49-F238E27FC236}">
                <a16:creationId xmlns:a16="http://schemas.microsoft.com/office/drawing/2014/main" id="{F11D5BE9-64AC-4445-9D8D-FE53505A336D}"/>
              </a:ext>
            </a:extLst>
          </xdr:cNvPr>
          <xdr:cNvPicPr>
            <a:picLocks noChangeAspect="1"/>
          </xdr:cNvPicPr>
        </xdr:nvPicPr>
        <xdr:blipFill>
          <a:blip xmlns:r="http://schemas.openxmlformats.org/officeDocument/2006/relationships" r:embed="rId4"/>
          <a:stretch>
            <a:fillRect/>
          </a:stretch>
        </xdr:blipFill>
        <xdr:spPr>
          <a:xfrm>
            <a:off x="13653247" y="8149083"/>
            <a:ext cx="8127270" cy="4194149"/>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0</xdr:colOff>
      <xdr:row>5</xdr:row>
      <xdr:rowOff>0</xdr:rowOff>
    </xdr:from>
    <xdr:to>
      <xdr:col>26</xdr:col>
      <xdr:colOff>563299</xdr:colOff>
      <xdr:row>28</xdr:row>
      <xdr:rowOff>147705</xdr:rowOff>
    </xdr:to>
    <xdr:pic>
      <xdr:nvPicPr>
        <xdr:cNvPr id="3" name="Picture 2">
          <a:extLst>
            <a:ext uri="{FF2B5EF4-FFF2-40B4-BE49-F238E27FC236}">
              <a16:creationId xmlns:a16="http://schemas.microsoft.com/office/drawing/2014/main" id="{5AACAE0F-146B-4795-939B-45BF6094A80C}"/>
            </a:ext>
          </a:extLst>
        </xdr:cNvPr>
        <xdr:cNvPicPr>
          <a:picLocks noChangeAspect="1"/>
        </xdr:cNvPicPr>
      </xdr:nvPicPr>
      <xdr:blipFill>
        <a:blip xmlns:r="http://schemas.openxmlformats.org/officeDocument/2006/relationships" r:embed="rId1"/>
        <a:stretch>
          <a:fillRect/>
        </a:stretch>
      </xdr:blipFill>
      <xdr:spPr>
        <a:xfrm>
          <a:off x="12439650" y="1466850"/>
          <a:ext cx="8107099" cy="43196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552450</xdr:colOff>
      <xdr:row>18</xdr:row>
      <xdr:rowOff>161925</xdr:rowOff>
    </xdr:from>
    <xdr:to>
      <xdr:col>6</xdr:col>
      <xdr:colOff>582416</xdr:colOff>
      <xdr:row>24</xdr:row>
      <xdr:rowOff>47625</xdr:rowOff>
    </xdr:to>
    <xdr:pic>
      <xdr:nvPicPr>
        <xdr:cNvPr id="2" name="Picture 1">
          <a:extLst>
            <a:ext uri="{FF2B5EF4-FFF2-40B4-BE49-F238E27FC236}">
              <a16:creationId xmlns:a16="http://schemas.microsoft.com/office/drawing/2014/main" id="{4028FAD1-015C-4814-8D03-8B57675EF86F}"/>
            </a:ext>
          </a:extLst>
        </xdr:cNvPr>
        <xdr:cNvPicPr>
          <a:picLocks noChangeAspect="1"/>
        </xdr:cNvPicPr>
      </xdr:nvPicPr>
      <xdr:blipFill>
        <a:blip xmlns:r="http://schemas.openxmlformats.org/officeDocument/2006/relationships" r:embed="rId1"/>
        <a:stretch>
          <a:fillRect/>
        </a:stretch>
      </xdr:blipFill>
      <xdr:spPr>
        <a:xfrm>
          <a:off x="1924050" y="3419475"/>
          <a:ext cx="2773166" cy="971550"/>
        </a:xfrm>
        <a:prstGeom prst="rect">
          <a:avLst/>
        </a:prstGeom>
      </xdr:spPr>
    </xdr:pic>
    <xdr:clientData/>
  </xdr:twoCellAnchor>
  <xdr:twoCellAnchor editAs="oneCell">
    <xdr:from>
      <xdr:col>0</xdr:col>
      <xdr:colOff>57150</xdr:colOff>
      <xdr:row>11</xdr:row>
      <xdr:rowOff>152400</xdr:rowOff>
    </xdr:from>
    <xdr:to>
      <xdr:col>5</xdr:col>
      <xdr:colOff>513864</xdr:colOff>
      <xdr:row>17</xdr:row>
      <xdr:rowOff>171312</xdr:rowOff>
    </xdr:to>
    <xdr:pic>
      <xdr:nvPicPr>
        <xdr:cNvPr id="3" name="Picture 2">
          <a:extLst>
            <a:ext uri="{FF2B5EF4-FFF2-40B4-BE49-F238E27FC236}">
              <a16:creationId xmlns:a16="http://schemas.microsoft.com/office/drawing/2014/main" id="{BA8A5FA9-F65A-4DF7-90BC-0E33FB4F2FD5}"/>
            </a:ext>
          </a:extLst>
        </xdr:cNvPr>
        <xdr:cNvPicPr>
          <a:picLocks noChangeAspect="1"/>
        </xdr:cNvPicPr>
      </xdr:nvPicPr>
      <xdr:blipFill>
        <a:blip xmlns:r="http://schemas.openxmlformats.org/officeDocument/2006/relationships" r:embed="rId2"/>
        <a:stretch>
          <a:fillRect/>
        </a:stretch>
      </xdr:blipFill>
      <xdr:spPr>
        <a:xfrm>
          <a:off x="57150" y="2143125"/>
          <a:ext cx="3885714" cy="110476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59D9A3FA-76CD-47F1-8EA1-632842120B07}"/>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3" name="Picture 2">
          <a:extLst>
            <a:ext uri="{FF2B5EF4-FFF2-40B4-BE49-F238E27FC236}">
              <a16:creationId xmlns:a16="http://schemas.microsoft.com/office/drawing/2014/main" id="{CB88789E-5920-4D77-B36B-E38568428FF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4" name="Picture 86">
          <a:extLst>
            <a:ext uri="{FF2B5EF4-FFF2-40B4-BE49-F238E27FC236}">
              <a16:creationId xmlns:a16="http://schemas.microsoft.com/office/drawing/2014/main" id="{B8F8745F-D576-4EE8-BF7A-B6494EE819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31376</xdr:colOff>
      <xdr:row>6</xdr:row>
      <xdr:rowOff>139513</xdr:rowOff>
    </xdr:from>
    <xdr:to>
      <xdr:col>15</xdr:col>
      <xdr:colOff>634253</xdr:colOff>
      <xdr:row>17</xdr:row>
      <xdr:rowOff>50811</xdr:rowOff>
    </xdr:to>
    <xdr:pic>
      <xdr:nvPicPr>
        <xdr:cNvPr id="7" name="Picture 6">
          <a:extLst>
            <a:ext uri="{FF2B5EF4-FFF2-40B4-BE49-F238E27FC236}">
              <a16:creationId xmlns:a16="http://schemas.microsoft.com/office/drawing/2014/main" id="{5CF812C0-D71C-42DF-A707-940D413B55F5}"/>
            </a:ext>
          </a:extLst>
        </xdr:cNvPr>
        <xdr:cNvPicPr>
          <a:picLocks noChangeAspect="1"/>
        </xdr:cNvPicPr>
      </xdr:nvPicPr>
      <xdr:blipFill>
        <a:blip xmlns:r="http://schemas.openxmlformats.org/officeDocument/2006/relationships" r:embed="rId4"/>
        <a:stretch>
          <a:fillRect/>
        </a:stretch>
      </xdr:blipFill>
      <xdr:spPr>
        <a:xfrm>
          <a:off x="9164170" y="1136837"/>
          <a:ext cx="4704230" cy="1894739"/>
        </a:xfrm>
        <a:prstGeom prst="rect">
          <a:avLst/>
        </a:prstGeom>
      </xdr:spPr>
    </xdr:pic>
    <xdr:clientData/>
  </xdr:twoCellAnchor>
  <xdr:twoCellAnchor editAs="oneCell">
    <xdr:from>
      <xdr:col>0</xdr:col>
      <xdr:colOff>0</xdr:colOff>
      <xdr:row>48</xdr:row>
      <xdr:rowOff>0</xdr:rowOff>
    </xdr:from>
    <xdr:to>
      <xdr:col>22</xdr:col>
      <xdr:colOff>114274</xdr:colOff>
      <xdr:row>104</xdr:row>
      <xdr:rowOff>150006</xdr:rowOff>
    </xdr:to>
    <xdr:pic>
      <xdr:nvPicPr>
        <xdr:cNvPr id="9" name="Picture 8">
          <a:extLst>
            <a:ext uri="{FF2B5EF4-FFF2-40B4-BE49-F238E27FC236}">
              <a16:creationId xmlns:a16="http://schemas.microsoft.com/office/drawing/2014/main" id="{79BFBC24-55A3-4AA6-9A9A-686E96045B75}"/>
            </a:ext>
          </a:extLst>
        </xdr:cNvPr>
        <xdr:cNvPicPr>
          <a:picLocks noChangeAspect="1"/>
        </xdr:cNvPicPr>
      </xdr:nvPicPr>
      <xdr:blipFill>
        <a:blip xmlns:r="http://schemas.openxmlformats.org/officeDocument/2006/relationships" r:embed="rId5"/>
        <a:stretch>
          <a:fillRect/>
        </a:stretch>
      </xdr:blipFill>
      <xdr:spPr>
        <a:xfrm>
          <a:off x="0" y="8987118"/>
          <a:ext cx="18133333" cy="10190476"/>
        </a:xfrm>
        <a:prstGeom prst="rect">
          <a:avLst/>
        </a:prstGeom>
      </xdr:spPr>
    </xdr:pic>
    <xdr:clientData/>
  </xdr:twoCellAnchor>
  <xdr:twoCellAnchor editAs="oneCell">
    <xdr:from>
      <xdr:col>17</xdr:col>
      <xdr:colOff>0</xdr:colOff>
      <xdr:row>7</xdr:row>
      <xdr:rowOff>0</xdr:rowOff>
    </xdr:from>
    <xdr:to>
      <xdr:col>25</xdr:col>
      <xdr:colOff>405447</xdr:colOff>
      <xdr:row>46</xdr:row>
      <xdr:rowOff>139973</xdr:rowOff>
    </xdr:to>
    <xdr:pic>
      <xdr:nvPicPr>
        <xdr:cNvPr id="10" name="Picture 9">
          <a:extLst>
            <a:ext uri="{FF2B5EF4-FFF2-40B4-BE49-F238E27FC236}">
              <a16:creationId xmlns:a16="http://schemas.microsoft.com/office/drawing/2014/main" id="{41441A9E-D928-413B-ADDE-2EEDC08521C8}"/>
            </a:ext>
          </a:extLst>
        </xdr:cNvPr>
        <xdr:cNvPicPr>
          <a:picLocks noChangeAspect="1"/>
        </xdr:cNvPicPr>
      </xdr:nvPicPr>
      <xdr:blipFill>
        <a:blip xmlns:r="http://schemas.openxmlformats.org/officeDocument/2006/relationships" r:embed="rId6"/>
        <a:stretch>
          <a:fillRect/>
        </a:stretch>
      </xdr:blipFill>
      <xdr:spPr>
        <a:xfrm>
          <a:off x="14601265" y="1187824"/>
          <a:ext cx="5873917" cy="75806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5" name="Picture 86">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634813</xdr:colOff>
      <xdr:row>26</xdr:row>
      <xdr:rowOff>86846</xdr:rowOff>
    </xdr:from>
    <xdr:to>
      <xdr:col>14</xdr:col>
      <xdr:colOff>660697</xdr:colOff>
      <xdr:row>35</xdr:row>
      <xdr:rowOff>206442</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a:stretch>
          <a:fillRect/>
        </a:stretch>
      </xdr:blipFill>
      <xdr:spPr>
        <a:xfrm>
          <a:off x="8416738" y="4773146"/>
          <a:ext cx="4826484" cy="1815046"/>
        </a:xfrm>
        <a:prstGeom prst="rect">
          <a:avLst/>
        </a:prstGeom>
      </xdr:spPr>
    </xdr:pic>
    <xdr:clientData/>
  </xdr:twoCellAnchor>
  <xdr:twoCellAnchor editAs="oneCell">
    <xdr:from>
      <xdr:col>7</xdr:col>
      <xdr:colOff>571500</xdr:colOff>
      <xdr:row>6</xdr:row>
      <xdr:rowOff>78441</xdr:rowOff>
    </xdr:from>
    <xdr:to>
      <xdr:col>16</xdr:col>
      <xdr:colOff>459163</xdr:colOff>
      <xdr:row>26</xdr:row>
      <xdr:rowOff>129942</xdr:rowOff>
    </xdr:to>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5"/>
        <a:stretch>
          <a:fillRect/>
        </a:stretch>
      </xdr:blipFill>
      <xdr:spPr>
        <a:xfrm>
          <a:off x="8353425" y="1097616"/>
          <a:ext cx="6059863" cy="3718626"/>
        </a:xfrm>
        <a:prstGeom prst="rect">
          <a:avLst/>
        </a:prstGeom>
      </xdr:spPr>
    </xdr:pic>
    <xdr:clientData/>
  </xdr:twoCellAnchor>
  <xdr:twoCellAnchor editAs="oneCell">
    <xdr:from>
      <xdr:col>7</xdr:col>
      <xdr:colOff>647700</xdr:colOff>
      <xdr:row>35</xdr:row>
      <xdr:rowOff>161925</xdr:rowOff>
    </xdr:from>
    <xdr:to>
      <xdr:col>14</xdr:col>
      <xdr:colOff>567018</xdr:colOff>
      <xdr:row>44</xdr:row>
      <xdr:rowOff>118047</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6"/>
        <a:stretch>
          <a:fillRect/>
        </a:stretch>
      </xdr:blipFill>
      <xdr:spPr>
        <a:xfrm>
          <a:off x="8429625" y="6543675"/>
          <a:ext cx="4719918" cy="1908747"/>
        </a:xfrm>
        <a:prstGeom prst="rect">
          <a:avLst/>
        </a:prstGeom>
      </xdr:spPr>
    </xdr:pic>
    <xdr:clientData/>
  </xdr:twoCellAnchor>
  <xdr:twoCellAnchor editAs="oneCell">
    <xdr:from>
      <xdr:col>17</xdr:col>
      <xdr:colOff>0</xdr:colOff>
      <xdr:row>7</xdr:row>
      <xdr:rowOff>0</xdr:rowOff>
    </xdr:from>
    <xdr:to>
      <xdr:col>25</xdr:col>
      <xdr:colOff>387517</xdr:colOff>
      <xdr:row>46</xdr:row>
      <xdr:rowOff>94028</xdr:rowOff>
    </xdr:to>
    <xdr:pic>
      <xdr:nvPicPr>
        <xdr:cNvPr id="10" name="Picture 9">
          <a:extLst>
            <a:ext uri="{FF2B5EF4-FFF2-40B4-BE49-F238E27FC236}">
              <a16:creationId xmlns:a16="http://schemas.microsoft.com/office/drawing/2014/main" id="{D99D67D8-88D6-4F37-98DA-535F88C3081A}"/>
            </a:ext>
          </a:extLst>
        </xdr:cNvPr>
        <xdr:cNvPicPr>
          <a:picLocks noChangeAspect="1"/>
        </xdr:cNvPicPr>
      </xdr:nvPicPr>
      <xdr:blipFill>
        <a:blip xmlns:r="http://schemas.openxmlformats.org/officeDocument/2006/relationships" r:embed="rId7"/>
        <a:stretch>
          <a:fillRect/>
        </a:stretch>
      </xdr:blipFill>
      <xdr:spPr>
        <a:xfrm>
          <a:off x="14639925" y="1209675"/>
          <a:ext cx="5873917" cy="7580678"/>
        </a:xfrm>
        <a:prstGeom prst="rect">
          <a:avLst/>
        </a:prstGeom>
      </xdr:spPr>
    </xdr:pic>
    <xdr:clientData/>
  </xdr:twoCellAnchor>
  <xdr:twoCellAnchor editAs="oneCell">
    <xdr:from>
      <xdr:col>0</xdr:col>
      <xdr:colOff>0</xdr:colOff>
      <xdr:row>48</xdr:row>
      <xdr:rowOff>0</xdr:rowOff>
    </xdr:from>
    <xdr:to>
      <xdr:col>22</xdr:col>
      <xdr:colOff>73932</xdr:colOff>
      <xdr:row>105</xdr:row>
      <xdr:rowOff>36806</xdr:rowOff>
    </xdr:to>
    <xdr:pic>
      <xdr:nvPicPr>
        <xdr:cNvPr id="9" name="Picture 8">
          <a:extLst>
            <a:ext uri="{FF2B5EF4-FFF2-40B4-BE49-F238E27FC236}">
              <a16:creationId xmlns:a16="http://schemas.microsoft.com/office/drawing/2014/main" id="{3380A13C-5B2F-4F3D-8FF4-9ED526824E25}"/>
            </a:ext>
          </a:extLst>
        </xdr:cNvPr>
        <xdr:cNvPicPr>
          <a:picLocks noChangeAspect="1"/>
        </xdr:cNvPicPr>
      </xdr:nvPicPr>
      <xdr:blipFill>
        <a:blip xmlns:r="http://schemas.openxmlformats.org/officeDocument/2006/relationships" r:embed="rId8"/>
        <a:stretch>
          <a:fillRect/>
        </a:stretch>
      </xdr:blipFill>
      <xdr:spPr>
        <a:xfrm>
          <a:off x="0" y="9058275"/>
          <a:ext cx="18142857" cy="103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BD8D1-D45E-44E9-A3F9-593E6BB53C95}">
  <sheetPr>
    <pageSetUpPr fitToPage="1"/>
  </sheetPr>
  <dimension ref="A1:AF369"/>
  <sheetViews>
    <sheetView view="pageBreakPreview" zoomScale="85" zoomScaleNormal="85" zoomScaleSheetLayoutView="85" workbookViewId="0">
      <selection activeCell="F24" sqref="F24"/>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5.5" bestFit="1" customWidth="1"/>
    <col min="28" max="28" width="28.125" bestFit="1" customWidth="1"/>
    <col min="29" max="29" width="17.625" customWidth="1"/>
    <col min="30" max="30" width="12.375" customWidth="1"/>
  </cols>
  <sheetData>
    <row r="1" spans="1:28" s="12" customFormat="1" ht="12.75" x14ac:dyDescent="0.2">
      <c r="J1" s="22" t="s">
        <v>27</v>
      </c>
      <c r="K1" s="23" t="s">
        <v>82</v>
      </c>
      <c r="L1" s="22" t="s">
        <v>28</v>
      </c>
      <c r="M1" s="24">
        <v>45666</v>
      </c>
      <c r="N1" s="22" t="s">
        <v>29</v>
      </c>
      <c r="O1" s="23">
        <v>20230339</v>
      </c>
    </row>
    <row r="2" spans="1:28" s="12" customFormat="1" ht="12.75" x14ac:dyDescent="0.2">
      <c r="J2" s="22" t="s">
        <v>30</v>
      </c>
      <c r="K2" s="23" t="s">
        <v>140</v>
      </c>
      <c r="L2" s="22" t="s">
        <v>28</v>
      </c>
      <c r="M2" s="25">
        <v>45677</v>
      </c>
      <c r="N2" s="22" t="s">
        <v>31</v>
      </c>
      <c r="O2" s="23">
        <v>1</v>
      </c>
    </row>
    <row r="3" spans="1:28" s="12" customFormat="1" ht="12.75" x14ac:dyDescent="0.2">
      <c r="J3" s="22" t="s">
        <v>32</v>
      </c>
      <c r="K3" s="26" t="s">
        <v>141</v>
      </c>
      <c r="L3" s="26"/>
      <c r="M3" s="22" t="s">
        <v>33</v>
      </c>
      <c r="N3" s="26">
        <v>120494</v>
      </c>
      <c r="O3" s="26"/>
    </row>
    <row r="4" spans="1:28" s="12" customFormat="1" ht="15.75" x14ac:dyDescent="0.25">
      <c r="D4" s="27"/>
      <c r="J4" s="28" t="s">
        <v>34</v>
      </c>
      <c r="K4" s="163" t="s">
        <v>185</v>
      </c>
      <c r="L4" s="163"/>
      <c r="M4" s="163"/>
      <c r="N4" s="163"/>
      <c r="O4" s="163"/>
    </row>
    <row r="5" spans="1:28" s="12" customFormat="1" ht="12.75" x14ac:dyDescent="0.2"/>
    <row r="6" spans="1:28" s="12" customFormat="1" ht="13.5" thickBot="1" x14ac:dyDescent="0.25">
      <c r="A6" s="29" t="str">
        <f>K4</f>
        <v>Temporary Shoring 1  at Rear Abutment</v>
      </c>
      <c r="B6" s="29"/>
      <c r="C6" s="29"/>
      <c r="D6" s="29"/>
      <c r="E6" s="29"/>
      <c r="F6" s="29"/>
      <c r="G6" s="29"/>
      <c r="H6" s="29"/>
      <c r="I6" s="29"/>
      <c r="J6" s="29"/>
      <c r="K6" s="30"/>
      <c r="L6" s="30"/>
      <c r="M6" s="30"/>
      <c r="N6" s="30"/>
      <c r="O6" s="30"/>
    </row>
    <row r="7" spans="1:28" ht="15" thickTop="1" x14ac:dyDescent="0.2">
      <c r="A7" s="67"/>
      <c r="Q7" s="147" t="s">
        <v>66</v>
      </c>
      <c r="R7" s="148"/>
      <c r="S7" s="148"/>
      <c r="T7" s="148"/>
      <c r="U7" s="148"/>
      <c r="V7" s="148"/>
      <c r="W7" s="148"/>
      <c r="X7" s="148"/>
      <c r="Y7" s="148"/>
      <c r="Z7" s="148"/>
      <c r="AA7" s="148"/>
      <c r="AB7" s="148"/>
    </row>
    <row r="8" spans="1:28" ht="14.25" customHeight="1" x14ac:dyDescent="0.2">
      <c r="A8" s="2" t="s">
        <v>142</v>
      </c>
      <c r="Q8" s="70" t="s">
        <v>68</v>
      </c>
      <c r="R8" s="70" t="s">
        <v>83</v>
      </c>
      <c r="S8" s="70" t="s">
        <v>67</v>
      </c>
      <c r="T8" s="70" t="s">
        <v>69</v>
      </c>
      <c r="U8" s="70" t="s">
        <v>70</v>
      </c>
      <c r="V8" s="70" t="s">
        <v>71</v>
      </c>
      <c r="W8" s="70" t="s">
        <v>126</v>
      </c>
      <c r="X8" s="70" t="s">
        <v>127</v>
      </c>
      <c r="Y8" s="70" t="s">
        <v>134</v>
      </c>
      <c r="Z8" s="70" t="s">
        <v>151</v>
      </c>
      <c r="AA8" s="70" t="s">
        <v>137</v>
      </c>
      <c r="AB8" s="70" t="s">
        <v>138</v>
      </c>
    </row>
    <row r="9" spans="1:28" x14ac:dyDescent="0.2">
      <c r="Q9" s="70">
        <v>1</v>
      </c>
      <c r="R9" s="70">
        <v>943.7</v>
      </c>
      <c r="S9" s="70">
        <f>$R$9-T9</f>
        <v>940.2</v>
      </c>
      <c r="T9" s="70">
        <v>3.5</v>
      </c>
      <c r="U9" s="69">
        <v>24</v>
      </c>
      <c r="V9" s="69">
        <v>124</v>
      </c>
      <c r="W9" s="70">
        <f>(SIN(RADIANS(90+U9))^2)/((SIN(RADIANS(90))^2)*SIN(RADIANS(90-0))*(1+SQRT(SIN(RADIANS(U9+0))*SIN(RADIANS(U9-$E$16))/SIN(RADIANS(90-0))/SIN(RADIANS($E$16+90))))^2)</f>
        <v>0.42173022210258337</v>
      </c>
      <c r="X9" s="70">
        <f t="shared" ref="X9:X16" si="0">(SIN(RADIANS(90+U9))^2)/((SIN(RADIANS(90))^2)*SIN(RADIANS(90-0))*(1+SQRT(SIN(RADIANS(U9+0))*SIN(RADIANS(U9-$E$16))/SIN(RADIANS(90-0))/SIN(RADIANS($E$16+90))))^2)</f>
        <v>0.42173022210258337</v>
      </c>
      <c r="Y9" s="71">
        <v>750</v>
      </c>
      <c r="Z9" s="103">
        <v>1.4999999999999999E-2</v>
      </c>
      <c r="AA9" s="71">
        <v>80</v>
      </c>
      <c r="AB9" s="71" t="s">
        <v>143</v>
      </c>
    </row>
    <row r="10" spans="1:28" x14ac:dyDescent="0.2">
      <c r="D10" s="1" t="s">
        <v>36</v>
      </c>
      <c r="E10" s="108">
        <v>943.33</v>
      </c>
      <c r="F10" t="s">
        <v>0</v>
      </c>
      <c r="Q10" s="70">
        <v>2</v>
      </c>
      <c r="R10" s="70">
        <f>S9</f>
        <v>940.2</v>
      </c>
      <c r="S10" s="70">
        <f t="shared" ref="S10:S16" si="1">$R$9-T10</f>
        <v>935.2</v>
      </c>
      <c r="T10" s="70">
        <v>8.5</v>
      </c>
      <c r="U10" s="69" t="s">
        <v>65</v>
      </c>
      <c r="V10" s="69">
        <v>124</v>
      </c>
      <c r="W10" s="70" t="e">
        <f t="shared" ref="W10:W16" si="2">(SIN(RADIANS(90+U10))^2)/((SIN(RADIANS(90))^2)*SIN(RADIANS(90-0))*(1+SQRT(SIN(RADIANS(U10+0))*SIN(RADIANS(U10-$E$16))/SIN(RADIANS(90-0))/SIN(RADIANS($E$16+90))))^2)</f>
        <v>#VALUE!</v>
      </c>
      <c r="X10" s="70" t="e">
        <f t="shared" si="0"/>
        <v>#VALUE!</v>
      </c>
      <c r="Y10" s="71">
        <v>750</v>
      </c>
      <c r="Z10" s="103">
        <v>1.4999999999999999E-2</v>
      </c>
      <c r="AA10" s="71">
        <v>80</v>
      </c>
      <c r="AB10" s="71" t="s">
        <v>143</v>
      </c>
    </row>
    <row r="11" spans="1:28" x14ac:dyDescent="0.2">
      <c r="D11" s="1" t="s">
        <v>37</v>
      </c>
      <c r="E11" s="108">
        <v>931.28</v>
      </c>
      <c r="F11" t="s">
        <v>0</v>
      </c>
      <c r="Q11" s="70">
        <v>3</v>
      </c>
      <c r="R11" s="70">
        <f t="shared" ref="R11:R16" si="3">S10</f>
        <v>935.2</v>
      </c>
      <c r="S11" s="70">
        <f t="shared" si="1"/>
        <v>932.2</v>
      </c>
      <c r="T11" s="70">
        <v>11.5</v>
      </c>
      <c r="U11" s="69" t="s">
        <v>65</v>
      </c>
      <c r="V11" s="69">
        <v>122</v>
      </c>
      <c r="W11" s="70" t="e">
        <f t="shared" si="2"/>
        <v>#VALUE!</v>
      </c>
      <c r="X11" s="70" t="e">
        <f t="shared" si="0"/>
        <v>#VALUE!</v>
      </c>
      <c r="Y11" s="102">
        <v>250</v>
      </c>
      <c r="Z11" s="104">
        <v>0.03</v>
      </c>
      <c r="AA11" s="71">
        <v>15</v>
      </c>
      <c r="AB11" s="71" t="s">
        <v>143</v>
      </c>
    </row>
    <row r="12" spans="1:28" x14ac:dyDescent="0.2">
      <c r="D12" s="1" t="s">
        <v>38</v>
      </c>
      <c r="E12" s="108">
        <v>935.2</v>
      </c>
      <c r="Q12" s="70">
        <v>4</v>
      </c>
      <c r="R12" s="70">
        <f t="shared" si="3"/>
        <v>932.2</v>
      </c>
      <c r="S12" s="70">
        <f t="shared" si="1"/>
        <v>929.2</v>
      </c>
      <c r="T12" s="70">
        <v>14.5</v>
      </c>
      <c r="U12" s="69">
        <v>28</v>
      </c>
      <c r="V12" s="69">
        <v>110</v>
      </c>
      <c r="W12" s="70">
        <f t="shared" si="2"/>
        <v>0.36103348349818304</v>
      </c>
      <c r="X12" s="70">
        <f t="shared" si="0"/>
        <v>0.36103348349818304</v>
      </c>
      <c r="Y12" s="71" t="s">
        <v>65</v>
      </c>
      <c r="Z12" s="103" t="s">
        <v>65</v>
      </c>
      <c r="AA12" s="71">
        <v>20</v>
      </c>
      <c r="AB12" s="71" t="s">
        <v>145</v>
      </c>
    </row>
    <row r="13" spans="1:28" x14ac:dyDescent="0.2">
      <c r="D13" s="1" t="s">
        <v>1</v>
      </c>
      <c r="E13" s="33">
        <f>(E10-E11)*4/5</f>
        <v>9.6400000000000539</v>
      </c>
      <c r="F13" t="s">
        <v>0</v>
      </c>
      <c r="Q13" s="70">
        <v>5</v>
      </c>
      <c r="R13" s="70">
        <f t="shared" si="3"/>
        <v>929.2</v>
      </c>
      <c r="S13" s="70">
        <f t="shared" si="1"/>
        <v>924.7</v>
      </c>
      <c r="T13" s="70">
        <v>19</v>
      </c>
      <c r="U13" s="69">
        <v>28</v>
      </c>
      <c r="V13" s="69">
        <v>110</v>
      </c>
      <c r="W13" s="70">
        <f t="shared" si="2"/>
        <v>0.36103348349818304</v>
      </c>
      <c r="X13" s="70">
        <f t="shared" si="0"/>
        <v>0.36103348349818304</v>
      </c>
      <c r="Y13" s="71" t="s">
        <v>65</v>
      </c>
      <c r="Z13" s="103" t="s">
        <v>65</v>
      </c>
      <c r="AA13" s="71">
        <v>20</v>
      </c>
      <c r="AB13" s="71" t="s">
        <v>145</v>
      </c>
    </row>
    <row r="14" spans="1:28" x14ac:dyDescent="0.2">
      <c r="D14" s="1" t="s">
        <v>2</v>
      </c>
      <c r="E14" s="108">
        <v>0</v>
      </c>
      <c r="F14" t="s">
        <v>3</v>
      </c>
      <c r="G14" t="s">
        <v>5</v>
      </c>
      <c r="Q14" s="70">
        <v>6</v>
      </c>
      <c r="R14" s="70">
        <f t="shared" si="3"/>
        <v>924.7</v>
      </c>
      <c r="S14" s="70">
        <f t="shared" si="1"/>
        <v>920.2</v>
      </c>
      <c r="T14" s="70">
        <v>23.5</v>
      </c>
      <c r="U14" s="69" t="s">
        <v>65</v>
      </c>
      <c r="V14" s="69">
        <v>124</v>
      </c>
      <c r="W14" s="70" t="e">
        <f t="shared" si="2"/>
        <v>#VALUE!</v>
      </c>
      <c r="X14" s="70" t="e">
        <f t="shared" si="0"/>
        <v>#VALUE!</v>
      </c>
      <c r="Y14" s="71">
        <v>750</v>
      </c>
      <c r="Z14" s="103">
        <v>1.4999999999999999E-2</v>
      </c>
      <c r="AA14" s="71">
        <v>80</v>
      </c>
      <c r="AB14" s="71" t="s">
        <v>144</v>
      </c>
    </row>
    <row r="15" spans="1:28" x14ac:dyDescent="0.2">
      <c r="D15" s="1" t="s">
        <v>4</v>
      </c>
      <c r="E15" s="108">
        <v>125</v>
      </c>
      <c r="F15" t="s">
        <v>44</v>
      </c>
      <c r="Q15" s="70">
        <v>7</v>
      </c>
      <c r="R15" s="70">
        <f t="shared" si="3"/>
        <v>920.2</v>
      </c>
      <c r="S15" s="70">
        <f t="shared" si="1"/>
        <v>910.2</v>
      </c>
      <c r="T15" s="70">
        <v>33.5</v>
      </c>
      <c r="U15" s="69" t="s">
        <v>65</v>
      </c>
      <c r="V15" s="69">
        <v>126</v>
      </c>
      <c r="W15" s="70" t="e">
        <f t="shared" si="2"/>
        <v>#VALUE!</v>
      </c>
      <c r="X15" s="70" t="e">
        <f t="shared" si="0"/>
        <v>#VALUE!</v>
      </c>
      <c r="Y15" s="71">
        <v>1500</v>
      </c>
      <c r="Z15" s="103">
        <v>0.01</v>
      </c>
      <c r="AA15" s="71">
        <v>350</v>
      </c>
      <c r="AB15" s="71" t="s">
        <v>144</v>
      </c>
    </row>
    <row r="16" spans="1:28" x14ac:dyDescent="0.2">
      <c r="D16" s="1" t="s">
        <v>86</v>
      </c>
      <c r="E16">
        <v>0</v>
      </c>
      <c r="Q16" s="70">
        <v>8</v>
      </c>
      <c r="R16" s="70">
        <f t="shared" si="3"/>
        <v>910.2</v>
      </c>
      <c r="S16" s="70">
        <f t="shared" si="1"/>
        <v>893.7</v>
      </c>
      <c r="T16" s="70">
        <v>50</v>
      </c>
      <c r="U16" s="69" t="s">
        <v>65</v>
      </c>
      <c r="V16" s="69">
        <v>131</v>
      </c>
      <c r="W16" s="70" t="e">
        <f t="shared" si="2"/>
        <v>#VALUE!</v>
      </c>
      <c r="X16" s="70" t="e">
        <f t="shared" si="0"/>
        <v>#VALUE!</v>
      </c>
      <c r="Y16" s="71">
        <v>4500</v>
      </c>
      <c r="Z16" s="103">
        <v>4.0000000000000001E-3</v>
      </c>
      <c r="AA16" s="71">
        <v>1500</v>
      </c>
      <c r="AB16" s="71" t="s">
        <v>144</v>
      </c>
    </row>
    <row r="17" spans="1:28" x14ac:dyDescent="0.2">
      <c r="D17" s="1" t="s">
        <v>26</v>
      </c>
      <c r="E17" s="108">
        <v>0</v>
      </c>
      <c r="F17" t="s">
        <v>0</v>
      </c>
      <c r="Q17" s="70"/>
      <c r="R17" s="70"/>
      <c r="S17" s="70"/>
      <c r="T17" s="70"/>
      <c r="U17" s="69"/>
      <c r="V17" s="69"/>
      <c r="W17" s="70"/>
      <c r="X17" s="70"/>
      <c r="Y17" s="71"/>
      <c r="Z17" s="71"/>
      <c r="AA17" s="71"/>
      <c r="AB17" s="71"/>
    </row>
    <row r="18" spans="1:28" x14ac:dyDescent="0.2">
      <c r="D18" s="1" t="s">
        <v>84</v>
      </c>
      <c r="E18" s="108">
        <f>(SIN(RADIANS(90+U9))^2)/((SIN(RADIANS(90))^2)*SIN(RADIANS(90-0))*(1+SQRT(SIN(RADIANS(U9+0))*SIN(RADIANS(U9-E16))/SIN(RADIANS(90-0))/SIN(RADIANS(E16+90))))^2)</f>
        <v>0.42173022210258337</v>
      </c>
      <c r="Q18" s="70"/>
      <c r="R18" s="70"/>
      <c r="S18" s="70"/>
      <c r="T18" s="70"/>
      <c r="U18" s="69"/>
      <c r="V18" s="69"/>
      <c r="W18" s="70"/>
      <c r="X18" s="70"/>
      <c r="Y18" s="71"/>
      <c r="Z18" s="71"/>
      <c r="AA18" s="71"/>
      <c r="AB18" s="71"/>
    </row>
    <row r="19" spans="1:28" x14ac:dyDescent="0.2">
      <c r="D19" s="1" t="s">
        <v>85</v>
      </c>
      <c r="E19" s="108">
        <f>(SIN(RADIANS(90+U9))^2)/((SIN(RADIANS(90))^2)*SIN(RADIANS(90-0))*(1+SQRT(SIN(RADIANS(U9+0))*SIN(RADIANS(U9-E16))/SIN(RADIANS(90-0))/SIN(RADIANS(E16+90))))^2)</f>
        <v>0.42173022210258337</v>
      </c>
      <c r="Q19" s="70"/>
      <c r="R19" s="70"/>
      <c r="S19" s="70"/>
      <c r="T19" s="70"/>
      <c r="U19" s="69"/>
      <c r="V19" s="69"/>
      <c r="W19" s="70"/>
      <c r="X19" s="70"/>
      <c r="Y19" s="71"/>
      <c r="Z19" s="71"/>
      <c r="AA19" s="71"/>
      <c r="AB19" s="71"/>
    </row>
    <row r="20" spans="1:28" x14ac:dyDescent="0.2">
      <c r="D20" s="1" t="s">
        <v>45</v>
      </c>
      <c r="E20" s="108">
        <v>62.4</v>
      </c>
      <c r="F20" t="s">
        <v>44</v>
      </c>
      <c r="Q20" s="70"/>
      <c r="R20" s="70"/>
      <c r="S20" s="70"/>
      <c r="T20" s="70"/>
      <c r="U20" s="69"/>
      <c r="V20" s="69"/>
      <c r="W20" s="70"/>
      <c r="X20" s="70"/>
      <c r="Y20" s="71"/>
      <c r="Z20" s="71"/>
      <c r="AA20" s="71"/>
      <c r="AB20" s="71"/>
    </row>
    <row r="21" spans="1:28" x14ac:dyDescent="0.2">
      <c r="A21" s="3"/>
      <c r="D21" s="1" t="s">
        <v>43</v>
      </c>
      <c r="E21" s="108">
        <v>2</v>
      </c>
      <c r="Q21" s="70"/>
      <c r="R21" s="70"/>
      <c r="S21" s="70"/>
      <c r="T21" s="70"/>
      <c r="U21" s="69"/>
      <c r="V21" s="69"/>
      <c r="W21" s="70"/>
      <c r="X21" s="70"/>
      <c r="Y21" s="71"/>
      <c r="Z21" s="71"/>
      <c r="AA21" s="71"/>
      <c r="AB21" s="71"/>
    </row>
    <row r="22" spans="1:28" x14ac:dyDescent="0.2">
      <c r="B22" s="3"/>
      <c r="C22" s="3"/>
      <c r="D22" s="1"/>
      <c r="E22" s="62"/>
      <c r="F22" s="2"/>
    </row>
    <row r="23" spans="1:28" ht="15.75" x14ac:dyDescent="0.25">
      <c r="A23" s="11" t="s">
        <v>19</v>
      </c>
      <c r="B23" s="12"/>
      <c r="C23" s="13"/>
    </row>
    <row r="24" spans="1:28" ht="15" thickBot="1" x14ac:dyDescent="0.25">
      <c r="A24" s="12" t="s">
        <v>20</v>
      </c>
      <c r="B24" s="12"/>
      <c r="C24" s="14"/>
      <c r="L24" s="67"/>
      <c r="M24" s="67"/>
      <c r="N24" s="67"/>
      <c r="O24" s="67"/>
      <c r="P24" s="72"/>
      <c r="Q24" s="72"/>
      <c r="R24" s="67"/>
      <c r="S24" s="67"/>
      <c r="T24" s="73"/>
      <c r="U24" s="73"/>
      <c r="V24" s="73"/>
    </row>
    <row r="25" spans="1:28" ht="15" thickBot="1" x14ac:dyDescent="0.25">
      <c r="A25" s="164" t="s">
        <v>21</v>
      </c>
      <c r="B25" s="165"/>
      <c r="C25" s="15" t="s">
        <v>25</v>
      </c>
      <c r="D25" s="18" t="s">
        <v>24</v>
      </c>
      <c r="E25" s="18" t="s">
        <v>39</v>
      </c>
      <c r="M25" s="67"/>
      <c r="N25" s="67"/>
      <c r="O25" s="67"/>
      <c r="P25" s="72"/>
      <c r="Q25" s="72"/>
      <c r="R25" s="67"/>
      <c r="S25" s="67"/>
      <c r="T25" s="73"/>
      <c r="U25" s="73"/>
      <c r="V25" s="73"/>
    </row>
    <row r="26" spans="1:28" x14ac:dyDescent="0.2">
      <c r="A26" s="166" t="s">
        <v>22</v>
      </c>
      <c r="B26" s="167"/>
      <c r="C26" s="63">
        <v>1</v>
      </c>
      <c r="D26" s="64">
        <v>1</v>
      </c>
      <c r="E26" s="64">
        <v>1</v>
      </c>
      <c r="M26" s="67"/>
      <c r="N26" s="67"/>
      <c r="O26" s="67"/>
      <c r="P26" s="72"/>
      <c r="Q26" s="72"/>
      <c r="R26" s="67"/>
      <c r="S26" s="67"/>
      <c r="T26" s="73"/>
      <c r="U26" s="73"/>
      <c r="V26" s="73"/>
    </row>
    <row r="27" spans="1:28" ht="15" thickBot="1" x14ac:dyDescent="0.25">
      <c r="A27" s="168" t="s">
        <v>23</v>
      </c>
      <c r="B27" s="169"/>
      <c r="C27" s="65">
        <v>1.5</v>
      </c>
      <c r="D27" s="66">
        <v>1.75</v>
      </c>
      <c r="E27" s="66">
        <v>1</v>
      </c>
    </row>
    <row r="28" spans="1:28" x14ac:dyDescent="0.2">
      <c r="A28" s="16"/>
      <c r="B28" s="16"/>
      <c r="C28" s="17"/>
      <c r="D28" s="17"/>
      <c r="E28" s="17"/>
    </row>
    <row r="29" spans="1:28" ht="15" thickBot="1" x14ac:dyDescent="0.25">
      <c r="A29" s="16" t="s">
        <v>57</v>
      </c>
      <c r="B29" s="16"/>
      <c r="C29" s="17"/>
      <c r="D29" s="17"/>
      <c r="E29" s="17"/>
      <c r="P29" t="s">
        <v>150</v>
      </c>
      <c r="Q29" t="s">
        <v>149</v>
      </c>
    </row>
    <row r="30" spans="1:28" ht="26.25" thickBot="1" x14ac:dyDescent="0.25">
      <c r="A30" s="170" t="s">
        <v>21</v>
      </c>
      <c r="B30" s="171"/>
      <c r="C30" s="19" t="s">
        <v>14</v>
      </c>
      <c r="D30" s="60" t="s">
        <v>25</v>
      </c>
      <c r="E30" s="61" t="s">
        <v>24</v>
      </c>
      <c r="F30" s="61" t="s">
        <v>39</v>
      </c>
      <c r="P30">
        <v>0</v>
      </c>
      <c r="Q30">
        <v>0</v>
      </c>
    </row>
    <row r="31" spans="1:28" x14ac:dyDescent="0.2">
      <c r="A31" s="145" t="s">
        <v>17</v>
      </c>
      <c r="B31" s="146"/>
      <c r="C31" s="34">
        <v>0</v>
      </c>
      <c r="D31" s="109">
        <f>IF(C31&lt;=($E$10-$E$12),C31*$E$18*$E$15,D30+(C31-B30)*($E$15-$E$20))</f>
        <v>0</v>
      </c>
      <c r="E31" s="110">
        <f>$E$21*$E$15*$E$18</f>
        <v>105.43255552564584</v>
      </c>
      <c r="F31" s="110">
        <f>IF(C31&lt;=($E$10-$E$12),0,(C31-B30)*$E$20)</f>
        <v>0</v>
      </c>
      <c r="G31" t="s">
        <v>3</v>
      </c>
      <c r="P31" s="62">
        <f>C31</f>
        <v>0</v>
      </c>
      <c r="Q31" s="62">
        <f>E31+D31+F31</f>
        <v>105.43255552564584</v>
      </c>
    </row>
    <row r="32" spans="1:28" x14ac:dyDescent="0.2">
      <c r="A32" s="150" t="s">
        <v>40</v>
      </c>
      <c r="B32" s="151"/>
      <c r="C32" s="111">
        <f>E10-E12</f>
        <v>8.1299999999999955</v>
      </c>
      <c r="D32" s="112">
        <f>IF(C32&lt;=($E$10-$E$12),C32*$E$18*$E$15,D31+(C32-C31)*($E$15-$E$20))</f>
        <v>428.58333821175012</v>
      </c>
      <c r="E32" s="113">
        <f>$E$21*$E$15*$E$18</f>
        <v>105.43255552564584</v>
      </c>
      <c r="F32" s="113">
        <f>IF(C32&lt;=($E$10-$E$12),0,(C32-C31)*$E$20)</f>
        <v>0</v>
      </c>
      <c r="G32" t="s">
        <v>3</v>
      </c>
      <c r="P32" s="62">
        <f>C33</f>
        <v>9.6400000000000539</v>
      </c>
      <c r="Q32" s="62">
        <f>D33+E33+F33</f>
        <v>668.10436471186995</v>
      </c>
    </row>
    <row r="33" spans="1:32" ht="15" thickBot="1" x14ac:dyDescent="0.25">
      <c r="A33" s="152" t="s">
        <v>18</v>
      </c>
      <c r="B33" s="153"/>
      <c r="C33" s="36">
        <f>E13</f>
        <v>9.6400000000000539</v>
      </c>
      <c r="D33" s="114">
        <f>IF(C33&lt;=($E$10-$E$12),C33*$E$18*$E$15,D32+(C33-C32)*($E$15-$E$20)*E18)</f>
        <v>468.44780918622047</v>
      </c>
      <c r="E33" s="115">
        <f>$E$21*$E$15*$E$18</f>
        <v>105.43255552564584</v>
      </c>
      <c r="F33" s="115">
        <f>IF(C33&lt;=($E$10-$E$12),0,(C33-C32)*$E$20)</f>
        <v>94.224000000003642</v>
      </c>
      <c r="G33" t="s">
        <v>3</v>
      </c>
      <c r="P33" s="62">
        <f>P32</f>
        <v>9.6400000000000539</v>
      </c>
      <c r="Q33">
        <f>Q30</f>
        <v>0</v>
      </c>
    </row>
    <row r="34" spans="1:32" x14ac:dyDescent="0.2">
      <c r="A34" s="16"/>
      <c r="B34" s="16"/>
      <c r="C34" s="17"/>
    </row>
    <row r="35" spans="1:32" ht="16.5" thickBot="1" x14ac:dyDescent="0.3">
      <c r="A35" s="10" t="s">
        <v>147</v>
      </c>
      <c r="B35" s="6"/>
      <c r="C35" s="6"/>
      <c r="D35" s="6"/>
      <c r="E35" s="6"/>
    </row>
    <row r="36" spans="1:32" ht="39" thickBot="1" x14ac:dyDescent="0.25">
      <c r="A36" s="154" t="s">
        <v>13</v>
      </c>
      <c r="B36" s="155"/>
      <c r="C36" s="100" t="s">
        <v>15</v>
      </c>
      <c r="D36" s="101" t="s">
        <v>16</v>
      </c>
    </row>
    <row r="37" spans="1:32" ht="27.75" customHeight="1" x14ac:dyDescent="0.2">
      <c r="A37" s="145" t="str">
        <f>A31</f>
        <v>Top of Wall</v>
      </c>
      <c r="B37" s="146"/>
      <c r="C37" s="116">
        <f>E21*E15</f>
        <v>250</v>
      </c>
      <c r="D37" s="117">
        <f>E21*E15*D27/C27</f>
        <v>291.66666666666669</v>
      </c>
      <c r="E37" s="156" t="s">
        <v>148</v>
      </c>
      <c r="F37" s="156"/>
      <c r="G37" s="156"/>
      <c r="H37" s="156"/>
      <c r="I37" s="156"/>
      <c r="J37" s="156"/>
      <c r="K37" s="156"/>
      <c r="L37" s="156"/>
      <c r="M37" s="156"/>
      <c r="N37" s="156"/>
      <c r="O37" s="156"/>
    </row>
    <row r="38" spans="1:32" ht="15" thickBot="1" x14ac:dyDescent="0.25">
      <c r="A38" s="152" t="str">
        <f>A33</f>
        <v>Bottom of Wall</v>
      </c>
      <c r="B38" s="153"/>
      <c r="C38" s="36">
        <f>E21*E15</f>
        <v>250</v>
      </c>
      <c r="D38" s="118">
        <f>E21*E15*D27/C27</f>
        <v>291.66666666666669</v>
      </c>
      <c r="E38" s="156"/>
      <c r="F38" s="156"/>
      <c r="G38" s="156"/>
      <c r="H38" s="156"/>
      <c r="I38" s="156"/>
      <c r="J38" s="156"/>
      <c r="K38" s="156"/>
      <c r="L38" s="156"/>
      <c r="M38" s="156"/>
      <c r="N38" s="156"/>
      <c r="O38" s="156"/>
    </row>
    <row r="40" spans="1:32" x14ac:dyDescent="0.2">
      <c r="A40" s="157" t="s">
        <v>110</v>
      </c>
      <c r="B40" s="158"/>
      <c r="C40" s="158"/>
      <c r="D40" s="158"/>
      <c r="E40" s="158"/>
      <c r="F40" s="158"/>
      <c r="G40" s="158"/>
      <c r="H40" s="158"/>
      <c r="I40" s="158"/>
      <c r="J40" s="158"/>
      <c r="K40" s="158"/>
      <c r="L40" s="158"/>
    </row>
    <row r="41" spans="1:32" s="97" customFormat="1" ht="42.75" x14ac:dyDescent="0.2">
      <c r="A41" s="96" t="s">
        <v>128</v>
      </c>
      <c r="B41" s="96"/>
      <c r="C41" s="159" t="s">
        <v>129</v>
      </c>
      <c r="D41" s="159"/>
      <c r="E41" s="96" t="s">
        <v>130</v>
      </c>
      <c r="F41" s="96" t="s">
        <v>131</v>
      </c>
      <c r="G41" s="96" t="s">
        <v>133</v>
      </c>
      <c r="H41" s="96" t="s">
        <v>132</v>
      </c>
      <c r="I41" s="96" t="s">
        <v>134</v>
      </c>
      <c r="J41" s="96" t="str">
        <f>Z8</f>
        <v>E50</v>
      </c>
      <c r="K41" s="96" t="s">
        <v>135</v>
      </c>
      <c r="L41" s="160" t="s">
        <v>136</v>
      </c>
      <c r="M41" s="161"/>
    </row>
    <row r="42" spans="1:32" x14ac:dyDescent="0.2">
      <c r="A42" s="70">
        <v>1</v>
      </c>
      <c r="B42" s="70"/>
      <c r="C42" s="162" t="str">
        <f>AB9</f>
        <v>Stiff Clay W/O Free Water (Reese)</v>
      </c>
      <c r="D42" s="162"/>
      <c r="E42" s="69">
        <f>E10-R9</f>
        <v>-0.37000000000000455</v>
      </c>
      <c r="F42" s="69">
        <f>$E$10-S9</f>
        <v>3.1299999999999955</v>
      </c>
      <c r="G42" s="69">
        <f>U9</f>
        <v>24</v>
      </c>
      <c r="H42" s="69">
        <f>V9</f>
        <v>124</v>
      </c>
      <c r="I42" s="71">
        <f>Y9</f>
        <v>750</v>
      </c>
      <c r="J42" s="103">
        <f>Z9</f>
        <v>1.4999999999999999E-2</v>
      </c>
      <c r="K42" s="71">
        <f>AA9</f>
        <v>80</v>
      </c>
      <c r="L42" s="70">
        <f>E18</f>
        <v>0.42173022210258337</v>
      </c>
      <c r="M42" s="70">
        <f>E19</f>
        <v>0.42173022210258337</v>
      </c>
    </row>
    <row r="43" spans="1:32" ht="14.25" customHeight="1" x14ac:dyDescent="0.2">
      <c r="A43" s="70">
        <v>2</v>
      </c>
      <c r="B43" s="70"/>
      <c r="C43" s="143" t="str">
        <f>AB10</f>
        <v>Stiff Clay W/O Free Water (Reese)</v>
      </c>
      <c r="D43" s="144"/>
      <c r="E43" s="69">
        <f>F42</f>
        <v>3.1299999999999955</v>
      </c>
      <c r="F43" s="69">
        <f>$E$10-S10</f>
        <v>8.1299999999999955</v>
      </c>
      <c r="G43" s="69" t="str">
        <f>U10</f>
        <v>-</v>
      </c>
      <c r="H43" s="69">
        <f>V10</f>
        <v>124</v>
      </c>
      <c r="I43" s="71">
        <f>Y10</f>
        <v>750</v>
      </c>
      <c r="J43" s="103">
        <f>Z10</f>
        <v>1.4999999999999999E-2</v>
      </c>
      <c r="K43" s="71">
        <f>AA10</f>
        <v>80</v>
      </c>
      <c r="L43" s="70">
        <f>E18</f>
        <v>0.42173022210258337</v>
      </c>
      <c r="M43" s="70">
        <f>E18</f>
        <v>0.42173022210258337</v>
      </c>
      <c r="AF43" s="149"/>
    </row>
    <row r="44" spans="1:32" ht="14.25" customHeight="1" x14ac:dyDescent="0.2">
      <c r="A44" s="70">
        <v>3</v>
      </c>
      <c r="B44" s="70"/>
      <c r="C44" s="143" t="str">
        <f>AB11</f>
        <v>Stiff Clay W/O Free Water (Reese)</v>
      </c>
      <c r="D44" s="144"/>
      <c r="E44" s="69">
        <f>F43</f>
        <v>8.1299999999999955</v>
      </c>
      <c r="F44" s="69">
        <f>E13</f>
        <v>9.6400000000000539</v>
      </c>
      <c r="G44" s="69" t="str">
        <f t="shared" ref="G44:H44" si="4">U11</f>
        <v>-</v>
      </c>
      <c r="H44" s="69">
        <f t="shared" si="4"/>
        <v>122</v>
      </c>
      <c r="I44" s="71">
        <f t="shared" ref="I44:J44" si="5">Y11</f>
        <v>250</v>
      </c>
      <c r="J44" s="103">
        <f t="shared" si="5"/>
        <v>0.03</v>
      </c>
      <c r="K44" s="71">
        <f>AA11</f>
        <v>15</v>
      </c>
      <c r="L44" s="70">
        <f>L43</f>
        <v>0.42173022210258337</v>
      </c>
      <c r="M44" s="70">
        <f>M43</f>
        <v>0.42173022210258337</v>
      </c>
      <c r="AF44" s="149"/>
    </row>
    <row r="45" spans="1:32" ht="14.25" customHeight="1" x14ac:dyDescent="0.2">
      <c r="A45" s="70">
        <v>4</v>
      </c>
      <c r="B45" s="70"/>
      <c r="C45" s="143" t="str">
        <f t="shared" ref="C45:C50" si="6">AB11</f>
        <v>Stiff Clay W/O Free Water (Reese)</v>
      </c>
      <c r="D45" s="144"/>
      <c r="E45" s="69">
        <f t="shared" ref="E45:E49" si="7">F44</f>
        <v>9.6400000000000539</v>
      </c>
      <c r="F45" s="69">
        <f>$E$10-S11</f>
        <v>11.129999999999995</v>
      </c>
      <c r="G45" s="69" t="s">
        <v>65</v>
      </c>
      <c r="H45" s="69">
        <f>H44</f>
        <v>122</v>
      </c>
      <c r="I45" s="69">
        <f t="shared" ref="I45:K45" si="8">I44</f>
        <v>250</v>
      </c>
      <c r="J45" s="103">
        <f t="shared" si="8"/>
        <v>0.03</v>
      </c>
      <c r="K45" s="69">
        <f t="shared" si="8"/>
        <v>15</v>
      </c>
      <c r="L45" s="70">
        <v>1E-4</v>
      </c>
      <c r="M45" s="70">
        <v>1E-4</v>
      </c>
      <c r="N45" t="s">
        <v>146</v>
      </c>
    </row>
    <row r="46" spans="1:32" ht="14.25" customHeight="1" x14ac:dyDescent="0.2">
      <c r="A46" s="70">
        <v>5</v>
      </c>
      <c r="B46" s="70"/>
      <c r="C46" s="143" t="str">
        <f t="shared" si="6"/>
        <v>Sand (Reese)</v>
      </c>
      <c r="D46" s="144"/>
      <c r="E46" s="69">
        <f t="shared" ref="E46" si="9">F45</f>
        <v>11.129999999999995</v>
      </c>
      <c r="F46" s="69">
        <f t="shared" ref="F46:F50" si="10">$E$10-S12</f>
        <v>14.129999999999995</v>
      </c>
      <c r="G46" s="69">
        <f t="shared" ref="G46" si="11">U12</f>
        <v>28</v>
      </c>
      <c r="H46" s="69">
        <f t="shared" ref="H46" si="12">V12</f>
        <v>110</v>
      </c>
      <c r="I46" s="71" t="str">
        <f t="shared" ref="I46:J46" si="13">Y12</f>
        <v>-</v>
      </c>
      <c r="J46" s="103" t="str">
        <f t="shared" si="13"/>
        <v>-</v>
      </c>
      <c r="K46" s="71">
        <f>AA12</f>
        <v>20</v>
      </c>
      <c r="L46" s="70">
        <v>1E-4</v>
      </c>
      <c r="M46" s="70">
        <v>1E-4</v>
      </c>
    </row>
    <row r="47" spans="1:32" ht="14.25" customHeight="1" x14ac:dyDescent="0.2">
      <c r="A47" s="70">
        <v>6</v>
      </c>
      <c r="B47" s="70"/>
      <c r="C47" s="143" t="str">
        <f t="shared" si="6"/>
        <v>Sand (Reese)</v>
      </c>
      <c r="D47" s="144"/>
      <c r="E47" s="69">
        <f>F46</f>
        <v>14.129999999999995</v>
      </c>
      <c r="F47" s="69">
        <f t="shared" si="10"/>
        <v>18.629999999999995</v>
      </c>
      <c r="G47" s="69">
        <f t="shared" ref="G47:H47" si="14">U13</f>
        <v>28</v>
      </c>
      <c r="H47" s="69">
        <f t="shared" si="14"/>
        <v>110</v>
      </c>
      <c r="I47" s="71" t="str">
        <f t="shared" ref="I47:J47" si="15">Y13</f>
        <v>-</v>
      </c>
      <c r="J47" s="103" t="str">
        <f t="shared" si="15"/>
        <v>-</v>
      </c>
      <c r="K47" s="71">
        <f>AA13</f>
        <v>20</v>
      </c>
      <c r="L47" s="70">
        <v>1E-4</v>
      </c>
      <c r="M47" s="70">
        <v>1E-4</v>
      </c>
    </row>
    <row r="48" spans="1:32" ht="14.25" customHeight="1" x14ac:dyDescent="0.2">
      <c r="A48" s="70">
        <v>7</v>
      </c>
      <c r="B48" s="70"/>
      <c r="C48" s="143" t="str">
        <f t="shared" si="6"/>
        <v>Stiff Clay With Free Water (Reese)</v>
      </c>
      <c r="D48" s="144"/>
      <c r="E48" s="69">
        <f t="shared" si="7"/>
        <v>18.629999999999995</v>
      </c>
      <c r="F48" s="69">
        <f t="shared" si="10"/>
        <v>23.129999999999995</v>
      </c>
      <c r="G48" s="69" t="str">
        <f t="shared" ref="G48:H48" si="16">U14</f>
        <v>-</v>
      </c>
      <c r="H48" s="69">
        <f t="shared" si="16"/>
        <v>124</v>
      </c>
      <c r="I48" s="71">
        <f t="shared" ref="I48:J48" si="17">Y14</f>
        <v>750</v>
      </c>
      <c r="J48" s="103">
        <f t="shared" si="17"/>
        <v>1.4999999999999999E-2</v>
      </c>
      <c r="K48" s="71">
        <f>AA14</f>
        <v>80</v>
      </c>
      <c r="L48" s="70">
        <v>1E-4</v>
      </c>
      <c r="M48" s="70">
        <v>1E-4</v>
      </c>
    </row>
    <row r="49" spans="1:24" ht="14.25" customHeight="1" x14ac:dyDescent="0.2">
      <c r="A49" s="70">
        <v>8</v>
      </c>
      <c r="B49" s="70"/>
      <c r="C49" s="143" t="str">
        <f t="shared" si="6"/>
        <v>Stiff Clay With Free Water (Reese)</v>
      </c>
      <c r="D49" s="144"/>
      <c r="E49" s="69">
        <f t="shared" si="7"/>
        <v>23.129999999999995</v>
      </c>
      <c r="F49" s="69">
        <f t="shared" si="10"/>
        <v>33.129999999999995</v>
      </c>
      <c r="G49" s="69" t="str">
        <f t="shared" ref="G49:H49" si="18">U15</f>
        <v>-</v>
      </c>
      <c r="H49" s="69">
        <f t="shared" si="18"/>
        <v>126</v>
      </c>
      <c r="I49" s="71">
        <f t="shared" ref="I49:J49" si="19">Y15</f>
        <v>1500</v>
      </c>
      <c r="J49" s="103">
        <f t="shared" si="19"/>
        <v>0.01</v>
      </c>
      <c r="K49" s="71">
        <f>AA15</f>
        <v>350</v>
      </c>
      <c r="L49" s="70">
        <v>1E-3</v>
      </c>
      <c r="M49" s="70">
        <v>1E-4</v>
      </c>
    </row>
    <row r="50" spans="1:24" ht="14.25" customHeight="1" x14ac:dyDescent="0.2">
      <c r="A50" s="70">
        <v>9</v>
      </c>
      <c r="B50" s="70"/>
      <c r="C50" s="143" t="str">
        <f t="shared" si="6"/>
        <v>Stiff Clay With Free Water (Reese)</v>
      </c>
      <c r="D50" s="144"/>
      <c r="E50" s="69">
        <f t="shared" ref="E50" si="20">F49</f>
        <v>33.129999999999995</v>
      </c>
      <c r="F50" s="69">
        <f t="shared" si="10"/>
        <v>49.629999999999995</v>
      </c>
      <c r="G50" s="69" t="str">
        <f t="shared" ref="G50" si="21">U16</f>
        <v>-</v>
      </c>
      <c r="H50" s="69">
        <f t="shared" ref="H50" si="22">V16</f>
        <v>131</v>
      </c>
      <c r="I50" s="71">
        <f t="shared" ref="I50:J50" si="23">Y16</f>
        <v>4500</v>
      </c>
      <c r="J50" s="103">
        <f t="shared" si="23"/>
        <v>4.0000000000000001E-3</v>
      </c>
      <c r="K50" s="71">
        <f>AA16</f>
        <v>1500</v>
      </c>
      <c r="L50" s="70">
        <v>1E-3</v>
      </c>
      <c r="M50" s="70">
        <v>1E-4</v>
      </c>
    </row>
    <row r="51" spans="1:24" x14ac:dyDescent="0.2">
      <c r="A51" s="70"/>
      <c r="B51" s="70"/>
      <c r="C51" s="98"/>
      <c r="D51" s="98"/>
      <c r="E51" s="69"/>
      <c r="F51" s="69"/>
      <c r="G51" s="69"/>
      <c r="H51" s="69"/>
      <c r="I51" s="71"/>
      <c r="J51" s="71"/>
      <c r="K51" s="71"/>
      <c r="L51" s="70"/>
      <c r="M51" s="70"/>
    </row>
    <row r="52" spans="1:24" ht="15.75" x14ac:dyDescent="0.25">
      <c r="A52" s="75" t="s">
        <v>72</v>
      </c>
      <c r="B52" s="76"/>
      <c r="C52" s="76"/>
      <c r="D52" s="77"/>
      <c r="E52" s="77"/>
      <c r="F52" s="77"/>
      <c r="G52" s="78"/>
      <c r="H52" s="78"/>
      <c r="I52" s="78"/>
      <c r="J52" s="78"/>
      <c r="K52" s="77"/>
      <c r="T52" s="79"/>
      <c r="U52" s="79"/>
      <c r="V52" s="79"/>
      <c r="W52" s="79"/>
      <c r="X52" s="79"/>
    </row>
    <row r="53" spans="1:24" ht="15" x14ac:dyDescent="0.25">
      <c r="A53" s="80"/>
      <c r="B53" s="76"/>
      <c r="C53" s="76"/>
      <c r="D53" s="77"/>
      <c r="E53" s="77"/>
      <c r="F53" s="77"/>
      <c r="G53" s="78" t="s">
        <v>73</v>
      </c>
      <c r="H53" s="78"/>
      <c r="I53" s="81"/>
      <c r="J53" s="78"/>
      <c r="K53" s="77"/>
      <c r="T53" s="79"/>
      <c r="U53" s="79"/>
      <c r="V53" s="79"/>
      <c r="W53" s="79"/>
      <c r="X53" s="79"/>
    </row>
    <row r="54" spans="1:24" ht="15" x14ac:dyDescent="0.25">
      <c r="A54" s="82"/>
      <c r="B54" s="82"/>
      <c r="C54" s="82"/>
      <c r="D54" s="79"/>
      <c r="E54" s="79"/>
      <c r="F54" s="82" t="s">
        <v>139</v>
      </c>
      <c r="G54" s="122" t="s">
        <v>155</v>
      </c>
      <c r="H54" s="83"/>
      <c r="I54" s="83"/>
      <c r="J54" s="79"/>
      <c r="K54" s="79"/>
      <c r="L54" s="79"/>
      <c r="M54" s="79"/>
      <c r="N54" s="79"/>
      <c r="O54" s="79"/>
      <c r="P54" s="79"/>
      <c r="Q54" s="79"/>
      <c r="R54" s="79"/>
      <c r="S54" s="79"/>
      <c r="T54" s="79"/>
      <c r="U54" s="79"/>
      <c r="V54" s="79"/>
      <c r="W54" s="79"/>
      <c r="X54" s="79"/>
    </row>
    <row r="55" spans="1:24" ht="15" x14ac:dyDescent="0.25">
      <c r="A55" s="82"/>
      <c r="B55" s="82"/>
      <c r="C55" s="82"/>
      <c r="D55" s="79"/>
      <c r="E55" s="79"/>
      <c r="F55" s="82" t="s">
        <v>152</v>
      </c>
      <c r="G55" s="122">
        <v>36</v>
      </c>
      <c r="H55" s="83" t="s">
        <v>0</v>
      </c>
      <c r="I55" s="83"/>
      <c r="J55" s="79"/>
      <c r="K55" s="79"/>
      <c r="L55" s="79"/>
      <c r="M55" s="79"/>
      <c r="N55" s="79"/>
      <c r="O55" s="79"/>
      <c r="P55" s="79"/>
      <c r="Q55" s="79"/>
      <c r="R55" s="79"/>
      <c r="S55" s="79"/>
      <c r="T55" s="79"/>
      <c r="U55" s="79"/>
      <c r="V55" s="79"/>
      <c r="W55" s="79"/>
      <c r="X55" s="79"/>
    </row>
    <row r="56" spans="1:24" ht="15" x14ac:dyDescent="0.25">
      <c r="A56" s="82"/>
      <c r="B56" s="82"/>
      <c r="C56" s="82"/>
      <c r="D56" s="79"/>
      <c r="E56" s="79"/>
      <c r="F56" s="82" t="s">
        <v>75</v>
      </c>
      <c r="G56" s="121">
        <v>1.9239999999999999</v>
      </c>
      <c r="H56" s="79" t="s">
        <v>48</v>
      </c>
      <c r="I56" s="106" t="str">
        <f>IF(G56&lt;1.05*J56,"&lt;  OK","&gt;  NG")</f>
        <v>&lt;  OK</v>
      </c>
      <c r="J56" s="121">
        <f>0.02*(E13)*12</f>
        <v>2.313600000000013</v>
      </c>
      <c r="K56" s="79" t="s">
        <v>48</v>
      </c>
      <c r="L56" s="79">
        <f>G56/J56*100</f>
        <v>83.160442600276156</v>
      </c>
      <c r="M56" s="79"/>
      <c r="N56" s="79"/>
      <c r="O56" s="79"/>
      <c r="P56" s="79"/>
      <c r="Q56" s="79"/>
      <c r="R56" s="79"/>
      <c r="S56" s="79"/>
      <c r="T56" s="79"/>
      <c r="U56" s="79"/>
      <c r="V56" s="79"/>
      <c r="W56" s="79"/>
      <c r="X56" s="79"/>
    </row>
    <row r="57" spans="1:24" ht="15" x14ac:dyDescent="0.25">
      <c r="A57" s="82"/>
      <c r="B57" s="82"/>
      <c r="C57" s="82"/>
      <c r="D57" s="79"/>
      <c r="E57" s="79"/>
      <c r="F57" s="82" t="s">
        <v>74</v>
      </c>
      <c r="G57" s="121">
        <f>M67</f>
        <v>3.99</v>
      </c>
      <c r="H57" s="79" t="s">
        <v>48</v>
      </c>
      <c r="I57" s="79" t="str">
        <f>IF(G57&lt;J57,"&lt;  OK","&gt;  NG")</f>
        <v>&lt;  OK</v>
      </c>
      <c r="J57" s="119">
        <f>2*J56</f>
        <v>4.627200000000026</v>
      </c>
      <c r="K57" s="79" t="s">
        <v>48</v>
      </c>
      <c r="L57" s="85"/>
      <c r="M57" s="79"/>
      <c r="N57" s="79"/>
      <c r="O57" s="79"/>
      <c r="P57" s="79"/>
      <c r="Q57" s="79"/>
      <c r="R57" s="79"/>
      <c r="S57" s="79"/>
      <c r="T57" s="79"/>
      <c r="U57" s="79"/>
      <c r="V57" s="79"/>
      <c r="W57" s="79"/>
      <c r="X57" s="79"/>
    </row>
    <row r="58" spans="1:24" ht="15" x14ac:dyDescent="0.25">
      <c r="A58" s="82"/>
      <c r="B58" s="82"/>
      <c r="C58" s="82"/>
      <c r="D58" s="79"/>
      <c r="E58" s="79"/>
      <c r="F58" s="79"/>
      <c r="G58" s="79"/>
      <c r="H58" s="79"/>
      <c r="I58" s="79"/>
      <c r="J58" s="79"/>
      <c r="K58" s="79"/>
      <c r="L58" s="85"/>
      <c r="M58" s="79"/>
      <c r="N58" s="79"/>
      <c r="O58" s="79"/>
      <c r="P58" s="79"/>
      <c r="Q58" s="79"/>
      <c r="R58" s="79"/>
      <c r="S58" s="79"/>
      <c r="T58" s="79"/>
      <c r="U58" s="79"/>
      <c r="V58" s="79"/>
      <c r="W58" s="79"/>
      <c r="X58" s="79"/>
    </row>
    <row r="59" spans="1:24" ht="15" x14ac:dyDescent="0.25">
      <c r="A59" s="82"/>
      <c r="B59" s="82"/>
      <c r="C59" s="82"/>
      <c r="D59" s="79"/>
      <c r="E59" s="79"/>
      <c r="F59" s="82" t="s">
        <v>87</v>
      </c>
      <c r="G59" s="123">
        <f>Q67/12/1000</f>
        <v>39.316666666666663</v>
      </c>
      <c r="H59" s="79" t="s">
        <v>54</v>
      </c>
      <c r="I59" s="79" t="str">
        <f t="shared" ref="I59:I60" si="24">IF(G59&lt;J59,"&lt;  OK","&gt;  NG")</f>
        <v>&lt;  OK</v>
      </c>
      <c r="J59" s="120">
        <f>0.9*30.2*50/12</f>
        <v>113.25</v>
      </c>
      <c r="K59" s="79" t="s">
        <v>55</v>
      </c>
      <c r="L59" s="79"/>
      <c r="M59" s="79"/>
      <c r="N59" s="79"/>
      <c r="O59" s="79"/>
      <c r="P59" s="79"/>
      <c r="Q59" s="79"/>
      <c r="R59" s="79"/>
      <c r="S59" s="79"/>
      <c r="T59" s="79"/>
      <c r="U59" s="79"/>
      <c r="V59" s="79"/>
      <c r="W59" s="79"/>
      <c r="X59" s="79"/>
    </row>
    <row r="60" spans="1:24" ht="15" x14ac:dyDescent="0.25">
      <c r="A60" s="82"/>
      <c r="B60" s="82"/>
      <c r="C60" s="82"/>
      <c r="D60" s="79"/>
      <c r="E60" s="79"/>
      <c r="F60" s="82" t="s">
        <v>88</v>
      </c>
      <c r="G60" s="123">
        <f>Q71/12/1000</f>
        <v>74.983333333333334</v>
      </c>
      <c r="H60" s="79" t="s">
        <v>54</v>
      </c>
      <c r="I60" s="79" t="str">
        <f t="shared" si="24"/>
        <v>&lt;  OK</v>
      </c>
      <c r="J60" s="120">
        <f>J59</f>
        <v>113.25</v>
      </c>
      <c r="K60" s="79" t="s">
        <v>55</v>
      </c>
      <c r="L60" s="79"/>
      <c r="M60" s="79"/>
      <c r="N60" s="79"/>
      <c r="O60" s="79"/>
      <c r="P60" s="79"/>
      <c r="Q60" s="79"/>
      <c r="R60" s="79"/>
      <c r="S60" s="79"/>
      <c r="T60" s="79"/>
      <c r="U60" s="79"/>
      <c r="V60" s="79"/>
      <c r="W60" s="79"/>
      <c r="X60" s="79"/>
    </row>
    <row r="61" spans="1:24" ht="15" x14ac:dyDescent="0.25">
      <c r="A61" s="82"/>
      <c r="B61" s="82"/>
      <c r="C61" s="82"/>
      <c r="D61" s="79"/>
      <c r="E61" s="79"/>
      <c r="F61" s="82" t="s">
        <v>51</v>
      </c>
      <c r="G61" s="121">
        <f>T67/1000</f>
        <v>8.3279999999999994</v>
      </c>
      <c r="H61" s="79" t="s">
        <v>52</v>
      </c>
      <c r="I61" s="79" t="str">
        <f>IF(G61&lt;J61,"&lt;  OK","&gt;  NG")</f>
        <v>&lt;  OK</v>
      </c>
      <c r="J61" s="123">
        <f>1*0.58*50*12*0.375/(18/12)</f>
        <v>86.999999999999986</v>
      </c>
      <c r="K61" s="79" t="s">
        <v>56</v>
      </c>
      <c r="L61" s="79"/>
      <c r="M61" s="79"/>
      <c r="N61" s="79"/>
      <c r="O61" s="79"/>
      <c r="P61" s="79"/>
      <c r="Q61" s="79"/>
      <c r="R61" s="79"/>
      <c r="S61" s="79"/>
      <c r="T61" s="79"/>
      <c r="U61" s="79"/>
      <c r="V61" s="79"/>
      <c r="W61" s="79"/>
      <c r="X61" s="79"/>
    </row>
    <row r="62" spans="1:24" ht="15" x14ac:dyDescent="0.25">
      <c r="A62" s="82"/>
      <c r="B62" s="84"/>
      <c r="C62" s="79"/>
      <c r="D62" s="79"/>
      <c r="E62" s="79"/>
      <c r="F62" s="79"/>
      <c r="G62" s="79"/>
      <c r="H62" s="79"/>
      <c r="I62" s="79"/>
      <c r="J62" s="79"/>
      <c r="K62" s="79"/>
      <c r="L62" s="79"/>
      <c r="M62" s="79"/>
      <c r="N62" s="79"/>
      <c r="O62" s="79"/>
      <c r="P62" s="79"/>
      <c r="Q62" s="79"/>
      <c r="R62" s="79"/>
      <c r="S62" s="79"/>
      <c r="T62" s="79"/>
      <c r="U62" s="79"/>
      <c r="V62" s="79"/>
      <c r="W62" s="79"/>
      <c r="X62" s="79"/>
    </row>
    <row r="63" spans="1:24" ht="15" x14ac:dyDescent="0.25">
      <c r="A63" s="79"/>
      <c r="B63" s="79"/>
      <c r="C63" s="79"/>
      <c r="D63" s="79"/>
      <c r="E63" s="79"/>
      <c r="F63" s="79"/>
      <c r="G63" s="79"/>
      <c r="H63" s="79"/>
      <c r="I63" s="79"/>
      <c r="J63" s="79"/>
      <c r="K63" s="79"/>
      <c r="L63" s="79"/>
      <c r="M63" s="79"/>
      <c r="N63" s="79"/>
      <c r="O63" s="79"/>
      <c r="P63" s="79"/>
      <c r="Q63" s="79"/>
      <c r="R63" s="79"/>
      <c r="S63" s="79"/>
      <c r="T63" s="79"/>
      <c r="U63" s="79"/>
      <c r="V63" s="79"/>
      <c r="W63" s="79"/>
      <c r="X63" s="79"/>
    </row>
    <row r="64" spans="1:24" ht="15" x14ac:dyDescent="0.25">
      <c r="A64" s="79"/>
      <c r="B64" s="79"/>
      <c r="C64" s="79"/>
      <c r="D64" s="79"/>
      <c r="E64" s="79"/>
      <c r="F64" s="79"/>
      <c r="G64" s="79"/>
      <c r="H64" s="79"/>
      <c r="I64" s="79"/>
      <c r="J64" s="79"/>
      <c r="K64" s="79"/>
      <c r="L64" s="79"/>
      <c r="M64" s="79"/>
      <c r="N64" s="79"/>
      <c r="O64" s="79"/>
      <c r="P64" s="79"/>
      <c r="Q64" s="79"/>
      <c r="R64" s="79"/>
      <c r="S64" s="79"/>
      <c r="T64" s="79"/>
      <c r="U64" s="79"/>
      <c r="V64" s="79"/>
      <c r="W64" s="79"/>
      <c r="X64" s="79"/>
    </row>
    <row r="65" spans="1:24" ht="15" x14ac:dyDescent="0.25">
      <c r="A65" s="79"/>
      <c r="B65" s="79"/>
      <c r="C65" s="79"/>
      <c r="D65" s="79"/>
      <c r="E65" s="79"/>
      <c r="F65" s="79"/>
      <c r="G65" s="79"/>
      <c r="H65" s="79"/>
      <c r="I65" s="79"/>
      <c r="J65" s="79"/>
      <c r="K65" s="79"/>
      <c r="L65" s="79"/>
      <c r="M65" s="79"/>
      <c r="N65" s="79"/>
      <c r="O65" s="79"/>
      <c r="P65" s="79"/>
      <c r="Q65" s="79"/>
      <c r="R65" s="79"/>
      <c r="S65" s="79"/>
      <c r="T65" s="79"/>
      <c r="U65" s="79"/>
      <c r="V65" s="79"/>
      <c r="W65" s="79"/>
      <c r="X65" s="79"/>
    </row>
    <row r="66" spans="1:24" ht="15" x14ac:dyDescent="0.25">
      <c r="A66" s="80" t="s">
        <v>89</v>
      </c>
      <c r="B66" s="79" t="s">
        <v>90</v>
      </c>
      <c r="C66" s="79" t="s">
        <v>91</v>
      </c>
      <c r="D66" s="79" t="s">
        <v>92</v>
      </c>
      <c r="E66" s="79" t="s">
        <v>93</v>
      </c>
      <c r="F66" s="79" t="s">
        <v>94</v>
      </c>
      <c r="G66" s="79" t="s">
        <v>108</v>
      </c>
      <c r="H66" s="79" t="s">
        <v>109</v>
      </c>
      <c r="I66" s="79" t="s">
        <v>95</v>
      </c>
      <c r="J66" s="79"/>
      <c r="K66" s="79"/>
      <c r="L66" s="79" t="s">
        <v>77</v>
      </c>
      <c r="M66" s="79" t="s">
        <v>76</v>
      </c>
      <c r="N66" s="79" t="s">
        <v>111</v>
      </c>
      <c r="O66" s="79" t="s">
        <v>112</v>
      </c>
      <c r="P66" s="79"/>
      <c r="Q66" s="79" t="s">
        <v>80</v>
      </c>
      <c r="R66" s="79"/>
      <c r="S66" s="79"/>
      <c r="T66" s="79" t="s">
        <v>81</v>
      </c>
      <c r="U66" s="79"/>
      <c r="V66" s="79"/>
      <c r="W66" s="79"/>
      <c r="X66" s="79"/>
    </row>
    <row r="67" spans="1:24" ht="15" x14ac:dyDescent="0.25">
      <c r="A67" s="79"/>
      <c r="B67" s="80" t="s">
        <v>96</v>
      </c>
      <c r="C67" s="79" t="s">
        <v>97</v>
      </c>
      <c r="D67" s="79" t="s">
        <v>98</v>
      </c>
      <c r="E67" s="79" t="s">
        <v>99</v>
      </c>
      <c r="F67" s="79" t="s">
        <v>100</v>
      </c>
      <c r="G67" s="79" t="s">
        <v>101</v>
      </c>
      <c r="H67" s="79" t="s">
        <v>100</v>
      </c>
      <c r="I67" s="79" t="s">
        <v>102</v>
      </c>
      <c r="J67" s="79"/>
      <c r="K67" s="79"/>
      <c r="L67" s="86">
        <f t="shared" ref="L67:M98" si="25">B69</f>
        <v>0</v>
      </c>
      <c r="M67" s="87">
        <f t="shared" si="25"/>
        <v>3.99</v>
      </c>
      <c r="N67" s="87">
        <f t="shared" ref="N67:O98" si="26">E69</f>
        <v>-3.8130000000000001E-7</v>
      </c>
      <c r="O67" s="87">
        <f t="shared" si="26"/>
        <v>-4.4139999999999997E-8</v>
      </c>
      <c r="P67" s="79"/>
      <c r="Q67" s="95">
        <f>MAX(N67:N97)</f>
        <v>471800</v>
      </c>
      <c r="R67" s="79" t="s">
        <v>107</v>
      </c>
      <c r="S67" s="79"/>
      <c r="T67" s="95">
        <f>MAX(MAX(O67:O369),ABS(MIN(O67:O369)))</f>
        <v>8328</v>
      </c>
      <c r="U67" s="88"/>
      <c r="V67" s="79" t="s">
        <v>113</v>
      </c>
      <c r="W67" s="79"/>
      <c r="X67" s="79"/>
    </row>
    <row r="68" spans="1:24" ht="15" x14ac:dyDescent="0.25">
      <c r="A68" s="80" t="s">
        <v>105</v>
      </c>
      <c r="B68" s="79" t="s">
        <v>103</v>
      </c>
      <c r="C68" s="79" t="s">
        <v>103</v>
      </c>
      <c r="D68" s="79" t="s">
        <v>104</v>
      </c>
      <c r="E68" s="79" t="s">
        <v>105</v>
      </c>
      <c r="F68" s="79" t="s">
        <v>105</v>
      </c>
      <c r="G68" s="79" t="s">
        <v>106</v>
      </c>
      <c r="H68" s="79" t="s">
        <v>106</v>
      </c>
      <c r="I68" s="79" t="s">
        <v>106</v>
      </c>
      <c r="J68" s="79"/>
      <c r="K68" s="79"/>
      <c r="L68" s="86">
        <f t="shared" si="25"/>
        <v>0.36</v>
      </c>
      <c r="M68" s="87">
        <f t="shared" si="25"/>
        <v>3.907</v>
      </c>
      <c r="N68" s="87">
        <f t="shared" si="26"/>
        <v>-5.7199999999999999E-7</v>
      </c>
      <c r="O68" s="87">
        <f t="shared" si="26"/>
        <v>57.27</v>
      </c>
      <c r="P68" s="79"/>
      <c r="Q68" s="79"/>
      <c r="R68" s="79"/>
      <c r="S68" s="79"/>
      <c r="T68" s="79"/>
      <c r="U68" s="79"/>
      <c r="V68" s="79"/>
      <c r="W68" s="79"/>
      <c r="X68" s="79"/>
    </row>
    <row r="69" spans="1:24" ht="15" x14ac:dyDescent="0.25">
      <c r="A69" s="89">
        <v>0</v>
      </c>
      <c r="B69" s="89">
        <v>0</v>
      </c>
      <c r="C69" s="89">
        <v>3.99</v>
      </c>
      <c r="D69" s="89">
        <v>-1.9220000000000001E-2</v>
      </c>
      <c r="E69" s="89">
        <v>-3.8130000000000001E-7</v>
      </c>
      <c r="F69" s="89">
        <v>-4.4139999999999997E-8</v>
      </c>
      <c r="G69" s="89">
        <v>0</v>
      </c>
      <c r="H69" s="89">
        <v>4.4139999999999997E-8</v>
      </c>
      <c r="I69" s="89">
        <v>8013000000</v>
      </c>
      <c r="J69" s="89"/>
      <c r="K69" s="79"/>
      <c r="L69" s="86">
        <f t="shared" si="25"/>
        <v>0.72</v>
      </c>
      <c r="M69" s="87">
        <f t="shared" si="25"/>
        <v>3.8239999999999998</v>
      </c>
      <c r="N69" s="87">
        <f t="shared" si="26"/>
        <v>494.8</v>
      </c>
      <c r="O69" s="87">
        <f t="shared" si="26"/>
        <v>179.4</v>
      </c>
      <c r="P69" s="79"/>
      <c r="Q69" s="79"/>
      <c r="R69" s="79"/>
      <c r="S69" s="79"/>
      <c r="T69" s="79"/>
      <c r="U69" s="79"/>
      <c r="V69" s="79"/>
      <c r="W69" s="79"/>
      <c r="X69" s="79"/>
    </row>
    <row r="70" spans="1:24" ht="15" x14ac:dyDescent="0.25">
      <c r="A70" s="89">
        <v>1</v>
      </c>
      <c r="B70" s="89">
        <v>0.36</v>
      </c>
      <c r="C70" s="89">
        <v>3.907</v>
      </c>
      <c r="D70" s="89">
        <v>-1.9220000000000001E-2</v>
      </c>
      <c r="E70" s="89">
        <v>-5.7199999999999999E-7</v>
      </c>
      <c r="F70" s="89">
        <v>57.27</v>
      </c>
      <c r="G70" s="89">
        <v>0</v>
      </c>
      <c r="H70" s="89">
        <v>114.5</v>
      </c>
      <c r="I70" s="89">
        <v>8013000000</v>
      </c>
      <c r="J70" s="89"/>
      <c r="K70" s="79"/>
      <c r="L70" s="86">
        <f t="shared" si="25"/>
        <v>1.08</v>
      </c>
      <c r="M70" s="87">
        <f t="shared" si="25"/>
        <v>3.7410000000000001</v>
      </c>
      <c r="N70" s="87">
        <f t="shared" si="26"/>
        <v>1550</v>
      </c>
      <c r="O70" s="87">
        <f t="shared" si="26"/>
        <v>316.89999999999998</v>
      </c>
      <c r="P70" s="79"/>
      <c r="Q70" s="79" t="s">
        <v>79</v>
      </c>
      <c r="R70" s="79"/>
      <c r="S70" s="79"/>
      <c r="T70" s="79"/>
      <c r="U70" s="79"/>
      <c r="V70" s="79"/>
      <c r="W70" s="79"/>
      <c r="X70" s="79"/>
    </row>
    <row r="71" spans="1:24" ht="15" x14ac:dyDescent="0.25">
      <c r="A71" s="89">
        <v>2</v>
      </c>
      <c r="B71" s="89">
        <v>0.72</v>
      </c>
      <c r="C71" s="89">
        <v>3.8239999999999998</v>
      </c>
      <c r="D71" s="89">
        <v>-1.9220000000000001E-2</v>
      </c>
      <c r="E71" s="89">
        <v>494.8</v>
      </c>
      <c r="F71" s="89">
        <v>179.4</v>
      </c>
      <c r="G71" s="89">
        <v>0</v>
      </c>
      <c r="H71" s="89">
        <v>129.80000000000001</v>
      </c>
      <c r="I71" s="89">
        <v>8013000000</v>
      </c>
      <c r="J71" s="89"/>
      <c r="K71" s="79"/>
      <c r="L71" s="86">
        <f t="shared" si="25"/>
        <v>1.44</v>
      </c>
      <c r="M71" s="87">
        <f t="shared" si="25"/>
        <v>3.6579999999999999</v>
      </c>
      <c r="N71" s="87">
        <f t="shared" si="26"/>
        <v>3232</v>
      </c>
      <c r="O71" s="87">
        <f t="shared" si="26"/>
        <v>469.5</v>
      </c>
      <c r="P71" s="79"/>
      <c r="Q71" s="95">
        <f>MAX(N67:N369)</f>
        <v>899800</v>
      </c>
      <c r="R71" s="79" t="s">
        <v>78</v>
      </c>
      <c r="S71" s="79"/>
      <c r="T71" s="79">
        <f>G56/J56</f>
        <v>0.83160442600276152</v>
      </c>
      <c r="U71" s="79"/>
      <c r="V71" s="79"/>
      <c r="W71" s="79"/>
      <c r="X71" s="79"/>
    </row>
    <row r="72" spans="1:24" ht="15" x14ac:dyDescent="0.25">
      <c r="A72" s="89">
        <v>3</v>
      </c>
      <c r="B72" s="89">
        <v>1.08</v>
      </c>
      <c r="C72" s="89">
        <v>3.7410000000000001</v>
      </c>
      <c r="D72" s="89">
        <v>-1.9220000000000001E-2</v>
      </c>
      <c r="E72" s="89">
        <v>1550</v>
      </c>
      <c r="F72" s="89">
        <v>316.89999999999998</v>
      </c>
      <c r="G72" s="89">
        <v>0</v>
      </c>
      <c r="H72" s="89">
        <v>145</v>
      </c>
      <c r="I72" s="89">
        <v>8013000000</v>
      </c>
      <c r="J72" s="89"/>
      <c r="K72" s="79"/>
      <c r="L72" s="86">
        <f t="shared" si="25"/>
        <v>1.8</v>
      </c>
      <c r="M72" s="87">
        <f t="shared" si="25"/>
        <v>3.5750000000000002</v>
      </c>
      <c r="N72" s="87">
        <f t="shared" si="26"/>
        <v>5607</v>
      </c>
      <c r="O72" s="87">
        <f t="shared" si="26"/>
        <v>637.4</v>
      </c>
      <c r="P72" s="79"/>
      <c r="Q72" s="79"/>
      <c r="R72" s="79"/>
      <c r="S72" s="79"/>
      <c r="T72" s="79"/>
      <c r="U72" s="79"/>
      <c r="V72" s="79"/>
      <c r="W72" s="79"/>
      <c r="X72" s="79"/>
    </row>
    <row r="73" spans="1:24" ht="15" x14ac:dyDescent="0.25">
      <c r="A73" s="89">
        <v>4</v>
      </c>
      <c r="B73" s="89">
        <v>1.44</v>
      </c>
      <c r="C73" s="89">
        <v>3.6579999999999999</v>
      </c>
      <c r="D73" s="89">
        <v>-1.9220000000000001E-2</v>
      </c>
      <c r="E73" s="89">
        <v>3232</v>
      </c>
      <c r="F73" s="89">
        <v>469.5</v>
      </c>
      <c r="G73" s="89">
        <v>0</v>
      </c>
      <c r="H73" s="89">
        <v>160.30000000000001</v>
      </c>
      <c r="I73" s="89">
        <v>8013000000</v>
      </c>
      <c r="J73" s="89"/>
      <c r="K73" s="79"/>
      <c r="L73" s="86">
        <f t="shared" si="25"/>
        <v>2.16</v>
      </c>
      <c r="M73" s="87">
        <f t="shared" si="25"/>
        <v>3.492</v>
      </c>
      <c r="N73" s="87">
        <f t="shared" si="26"/>
        <v>8740</v>
      </c>
      <c r="O73" s="87">
        <f t="shared" si="26"/>
        <v>820.6</v>
      </c>
      <c r="P73" s="79"/>
      <c r="Q73" s="79"/>
      <c r="R73" s="79"/>
      <c r="S73" s="79"/>
      <c r="T73" s="79"/>
      <c r="U73" s="79"/>
      <c r="V73" s="79"/>
      <c r="W73" s="79"/>
      <c r="X73" s="79"/>
    </row>
    <row r="74" spans="1:24" ht="15" x14ac:dyDescent="0.25">
      <c r="A74" s="89">
        <v>5</v>
      </c>
      <c r="B74" s="89">
        <v>1.8</v>
      </c>
      <c r="C74" s="89">
        <v>3.5750000000000002</v>
      </c>
      <c r="D74" s="89">
        <v>-1.9220000000000001E-2</v>
      </c>
      <c r="E74" s="89">
        <v>5607</v>
      </c>
      <c r="F74" s="89">
        <v>637.4</v>
      </c>
      <c r="G74" s="89">
        <v>0</v>
      </c>
      <c r="H74" s="89">
        <v>175.5</v>
      </c>
      <c r="I74" s="89">
        <v>8013000000</v>
      </c>
      <c r="J74" s="89"/>
      <c r="K74" s="79"/>
      <c r="L74" s="86">
        <f t="shared" si="25"/>
        <v>2.52</v>
      </c>
      <c r="M74" s="87">
        <f t="shared" si="25"/>
        <v>3.4089999999999998</v>
      </c>
      <c r="N74" s="87">
        <f t="shared" si="26"/>
        <v>12700</v>
      </c>
      <c r="O74" s="87">
        <f t="shared" si="26"/>
        <v>1019</v>
      </c>
      <c r="P74" s="79"/>
      <c r="Q74" s="79"/>
      <c r="R74" s="79"/>
      <c r="S74" s="79"/>
      <c r="T74" s="79"/>
      <c r="U74" s="79"/>
      <c r="V74" s="79"/>
      <c r="W74" s="79"/>
      <c r="X74" s="79"/>
    </row>
    <row r="75" spans="1:24" ht="15" x14ac:dyDescent="0.25">
      <c r="A75" s="89">
        <v>6</v>
      </c>
      <c r="B75" s="89">
        <v>2.16</v>
      </c>
      <c r="C75" s="89">
        <v>3.492</v>
      </c>
      <c r="D75" s="89">
        <v>-1.9210000000000001E-2</v>
      </c>
      <c r="E75" s="89">
        <v>8740</v>
      </c>
      <c r="F75" s="89">
        <v>820.6</v>
      </c>
      <c r="G75" s="89">
        <v>0</v>
      </c>
      <c r="H75" s="89">
        <v>190.8</v>
      </c>
      <c r="I75" s="89">
        <v>8013000000</v>
      </c>
      <c r="J75" s="89"/>
      <c r="K75" s="79"/>
      <c r="L75" s="86">
        <f t="shared" si="25"/>
        <v>2.88</v>
      </c>
      <c r="M75" s="87">
        <f t="shared" si="25"/>
        <v>3.3260000000000001</v>
      </c>
      <c r="N75" s="87">
        <f t="shared" si="26"/>
        <v>17540</v>
      </c>
      <c r="O75" s="87">
        <f t="shared" si="26"/>
        <v>1233</v>
      </c>
      <c r="P75" s="79"/>
      <c r="Q75" s="79"/>
      <c r="R75" s="79"/>
      <c r="S75" s="79"/>
      <c r="T75" s="79"/>
      <c r="U75" s="79"/>
      <c r="V75" s="79"/>
      <c r="W75" s="79"/>
      <c r="X75" s="79"/>
    </row>
    <row r="76" spans="1:24" ht="15" x14ac:dyDescent="0.25">
      <c r="A76" s="89">
        <v>7</v>
      </c>
      <c r="B76" s="89">
        <v>2.52</v>
      </c>
      <c r="C76" s="89">
        <v>3.4089999999999998</v>
      </c>
      <c r="D76" s="89">
        <v>-1.9210000000000001E-2</v>
      </c>
      <c r="E76" s="89">
        <v>12700</v>
      </c>
      <c r="F76" s="89">
        <v>1019</v>
      </c>
      <c r="G76" s="89">
        <v>0</v>
      </c>
      <c r="H76" s="89">
        <v>206</v>
      </c>
      <c r="I76" s="89">
        <v>8013000000</v>
      </c>
      <c r="J76" s="89"/>
      <c r="K76" s="79"/>
      <c r="L76" s="86">
        <f t="shared" si="25"/>
        <v>3.24</v>
      </c>
      <c r="M76" s="87">
        <f t="shared" si="25"/>
        <v>3.2440000000000002</v>
      </c>
      <c r="N76" s="87">
        <f t="shared" si="26"/>
        <v>23350</v>
      </c>
      <c r="O76" s="87">
        <f t="shared" si="26"/>
        <v>1462</v>
      </c>
      <c r="P76" s="79"/>
      <c r="Q76" s="79"/>
      <c r="R76" s="79"/>
      <c r="S76" s="79"/>
      <c r="T76" s="79"/>
      <c r="U76" s="79"/>
      <c r="V76" s="79"/>
      <c r="W76" s="79"/>
      <c r="X76" s="79"/>
    </row>
    <row r="77" spans="1:24" ht="15" x14ac:dyDescent="0.25">
      <c r="A77" s="89">
        <v>8</v>
      </c>
      <c r="B77" s="89">
        <v>2.88</v>
      </c>
      <c r="C77" s="89">
        <v>3.3260000000000001</v>
      </c>
      <c r="D77" s="89">
        <v>-1.9199999999999998E-2</v>
      </c>
      <c r="E77" s="89">
        <v>17540</v>
      </c>
      <c r="F77" s="89">
        <v>1233</v>
      </c>
      <c r="G77" s="89">
        <v>0</v>
      </c>
      <c r="H77" s="89">
        <v>221.3</v>
      </c>
      <c r="I77" s="89">
        <v>8013000000</v>
      </c>
      <c r="J77" s="89"/>
      <c r="K77" s="79"/>
      <c r="L77" s="86">
        <f t="shared" si="25"/>
        <v>3.6</v>
      </c>
      <c r="M77" s="87">
        <f t="shared" si="25"/>
        <v>3.161</v>
      </c>
      <c r="N77" s="87">
        <f t="shared" si="26"/>
        <v>30170</v>
      </c>
      <c r="O77" s="87">
        <f t="shared" si="26"/>
        <v>1706</v>
      </c>
      <c r="P77" s="79"/>
      <c r="Q77" s="79"/>
      <c r="R77" s="79"/>
      <c r="S77" s="79"/>
      <c r="T77" s="79"/>
      <c r="U77" s="79"/>
      <c r="V77" s="79"/>
      <c r="W77" s="79"/>
      <c r="X77" s="79"/>
    </row>
    <row r="78" spans="1:24" ht="15" x14ac:dyDescent="0.25">
      <c r="A78" s="89">
        <v>9</v>
      </c>
      <c r="B78" s="89">
        <v>3.24</v>
      </c>
      <c r="C78" s="89">
        <v>3.2440000000000002</v>
      </c>
      <c r="D78" s="89">
        <v>-1.9189999999999999E-2</v>
      </c>
      <c r="E78" s="89">
        <v>23350</v>
      </c>
      <c r="F78" s="89">
        <v>1462</v>
      </c>
      <c r="G78" s="89">
        <v>0</v>
      </c>
      <c r="H78" s="89">
        <v>236.5</v>
      </c>
      <c r="I78" s="89">
        <v>8013000000</v>
      </c>
      <c r="J78" s="89"/>
      <c r="K78" s="79"/>
      <c r="L78" s="86">
        <f t="shared" si="25"/>
        <v>3.96</v>
      </c>
      <c r="M78" s="87">
        <f t="shared" si="25"/>
        <v>3.0779999999999998</v>
      </c>
      <c r="N78" s="87">
        <f t="shared" si="26"/>
        <v>38080</v>
      </c>
      <c r="O78" s="87">
        <f t="shared" si="26"/>
        <v>1965</v>
      </c>
      <c r="P78" s="79"/>
      <c r="Q78" s="79"/>
      <c r="R78" s="79"/>
      <c r="S78" s="79"/>
      <c r="T78" s="79"/>
      <c r="U78" s="79"/>
      <c r="V78" s="79"/>
      <c r="W78" s="79"/>
      <c r="X78" s="79"/>
    </row>
    <row r="79" spans="1:24" ht="15" x14ac:dyDescent="0.25">
      <c r="A79" s="89">
        <v>10</v>
      </c>
      <c r="B79" s="89">
        <v>3.6</v>
      </c>
      <c r="C79" s="89">
        <v>3.161</v>
      </c>
      <c r="D79" s="89">
        <v>-1.917E-2</v>
      </c>
      <c r="E79" s="89">
        <v>30170</v>
      </c>
      <c r="F79" s="89">
        <v>1706</v>
      </c>
      <c r="G79" s="89">
        <v>0</v>
      </c>
      <c r="H79" s="89">
        <v>251.8</v>
      </c>
      <c r="I79" s="89">
        <v>8013000000</v>
      </c>
      <c r="J79" s="89"/>
      <c r="K79" s="79"/>
      <c r="L79" s="86">
        <f t="shared" si="25"/>
        <v>4.32</v>
      </c>
      <c r="M79" s="87">
        <f t="shared" si="25"/>
        <v>2.9950000000000001</v>
      </c>
      <c r="N79" s="87">
        <f t="shared" si="26"/>
        <v>47150</v>
      </c>
      <c r="O79" s="87">
        <f t="shared" si="26"/>
        <v>2240</v>
      </c>
      <c r="P79" s="79"/>
      <c r="Q79" s="79"/>
      <c r="R79" s="79"/>
      <c r="S79" s="79"/>
      <c r="T79" s="79"/>
      <c r="U79" s="79"/>
      <c r="V79" s="79"/>
      <c r="W79" s="79"/>
      <c r="X79" s="79"/>
    </row>
    <row r="80" spans="1:24" ht="15" x14ac:dyDescent="0.25">
      <c r="A80" s="89">
        <v>11</v>
      </c>
      <c r="B80" s="89">
        <v>3.96</v>
      </c>
      <c r="C80" s="89">
        <v>3.0779999999999998</v>
      </c>
      <c r="D80" s="89">
        <v>-1.915E-2</v>
      </c>
      <c r="E80" s="89">
        <v>38080</v>
      </c>
      <c r="F80" s="89">
        <v>1965</v>
      </c>
      <c r="G80" s="89">
        <v>0</v>
      </c>
      <c r="H80" s="89">
        <v>267</v>
      </c>
      <c r="I80" s="89">
        <v>8013000000</v>
      </c>
      <c r="J80" s="89"/>
      <c r="K80" s="79"/>
      <c r="L80" s="86">
        <f t="shared" si="25"/>
        <v>4.68</v>
      </c>
      <c r="M80" s="87">
        <f t="shared" si="25"/>
        <v>2.9129999999999998</v>
      </c>
      <c r="N80" s="87">
        <f t="shared" si="26"/>
        <v>57440</v>
      </c>
      <c r="O80" s="87">
        <f t="shared" si="26"/>
        <v>2530</v>
      </c>
      <c r="P80" s="79"/>
      <c r="Q80" s="79"/>
      <c r="R80" s="79"/>
      <c r="S80" s="79"/>
      <c r="T80" s="79"/>
      <c r="U80" s="79"/>
      <c r="V80" s="79"/>
      <c r="W80" s="79"/>
      <c r="X80" s="79"/>
    </row>
    <row r="81" spans="1:24" ht="15" x14ac:dyDescent="0.25">
      <c r="A81" s="89">
        <v>12</v>
      </c>
      <c r="B81" s="89">
        <v>4.32</v>
      </c>
      <c r="C81" s="89">
        <v>2.9950000000000001</v>
      </c>
      <c r="D81" s="89">
        <v>-1.9130000000000001E-2</v>
      </c>
      <c r="E81" s="89">
        <v>47150</v>
      </c>
      <c r="F81" s="89">
        <v>2240</v>
      </c>
      <c r="G81" s="89">
        <v>0</v>
      </c>
      <c r="H81" s="89">
        <v>282.3</v>
      </c>
      <c r="I81" s="89">
        <v>8013000000</v>
      </c>
      <c r="J81" s="89"/>
      <c r="K81" s="79"/>
      <c r="L81" s="86">
        <f t="shared" si="25"/>
        <v>5.04</v>
      </c>
      <c r="M81" s="87">
        <f t="shared" si="25"/>
        <v>2.83</v>
      </c>
      <c r="N81" s="87">
        <f t="shared" si="26"/>
        <v>69010</v>
      </c>
      <c r="O81" s="87">
        <f t="shared" si="26"/>
        <v>2835</v>
      </c>
      <c r="P81" s="79"/>
      <c r="Q81" s="79"/>
      <c r="R81" s="79"/>
      <c r="S81" s="79"/>
      <c r="T81" s="79"/>
      <c r="U81" s="79"/>
      <c r="V81" s="79"/>
      <c r="W81" s="79"/>
      <c r="X81" s="79"/>
    </row>
    <row r="82" spans="1:24" ht="15" x14ac:dyDescent="0.25">
      <c r="A82" s="89">
        <v>13</v>
      </c>
      <c r="B82" s="89">
        <v>4.68</v>
      </c>
      <c r="C82" s="89">
        <v>2.9129999999999998</v>
      </c>
      <c r="D82" s="89">
        <v>-1.9099999999999999E-2</v>
      </c>
      <c r="E82" s="89">
        <v>57440</v>
      </c>
      <c r="F82" s="89">
        <v>2530</v>
      </c>
      <c r="G82" s="89">
        <v>0</v>
      </c>
      <c r="H82" s="89">
        <v>297.5</v>
      </c>
      <c r="I82" s="89">
        <v>8013000000</v>
      </c>
      <c r="J82" s="89"/>
      <c r="K82" s="79"/>
      <c r="L82" s="86">
        <f t="shared" si="25"/>
        <v>5.4</v>
      </c>
      <c r="M82" s="87">
        <f t="shared" si="25"/>
        <v>2.7480000000000002</v>
      </c>
      <c r="N82" s="87">
        <f t="shared" si="26"/>
        <v>81930</v>
      </c>
      <c r="O82" s="87">
        <f t="shared" si="26"/>
        <v>3155</v>
      </c>
      <c r="P82" s="79"/>
      <c r="Q82" s="79"/>
      <c r="R82" s="79"/>
      <c r="S82" s="79"/>
      <c r="T82" s="79"/>
      <c r="U82" s="79"/>
      <c r="V82" s="79"/>
      <c r="W82" s="79"/>
      <c r="X82" s="79"/>
    </row>
    <row r="83" spans="1:24" ht="15" x14ac:dyDescent="0.25">
      <c r="A83" s="89">
        <v>14</v>
      </c>
      <c r="B83" s="89">
        <v>5.04</v>
      </c>
      <c r="C83" s="89">
        <v>2.83</v>
      </c>
      <c r="D83" s="89">
        <v>-1.907E-2</v>
      </c>
      <c r="E83" s="89">
        <v>69010</v>
      </c>
      <c r="F83" s="89">
        <v>2835</v>
      </c>
      <c r="G83" s="89">
        <v>0</v>
      </c>
      <c r="H83" s="89">
        <v>312.8</v>
      </c>
      <c r="I83" s="89">
        <v>8013000000</v>
      </c>
      <c r="J83" s="89"/>
      <c r="K83" s="79"/>
      <c r="L83" s="86">
        <f t="shared" si="25"/>
        <v>5.76</v>
      </c>
      <c r="M83" s="87">
        <f t="shared" si="25"/>
        <v>2.6659999999999999</v>
      </c>
      <c r="N83" s="87">
        <f t="shared" si="26"/>
        <v>96270</v>
      </c>
      <c r="O83" s="87">
        <f t="shared" si="26"/>
        <v>3491</v>
      </c>
      <c r="P83" s="79"/>
      <c r="Q83" s="79"/>
      <c r="R83" s="79"/>
      <c r="S83" s="79"/>
      <c r="T83" s="79"/>
      <c r="U83" s="79"/>
      <c r="V83" s="79"/>
      <c r="W83" s="79"/>
      <c r="X83" s="79"/>
    </row>
    <row r="84" spans="1:24" ht="15" x14ac:dyDescent="0.25">
      <c r="A84" s="89">
        <v>15</v>
      </c>
      <c r="B84" s="89">
        <v>5.4</v>
      </c>
      <c r="C84" s="89">
        <v>2.7480000000000002</v>
      </c>
      <c r="D84" s="89">
        <v>-1.9029999999999998E-2</v>
      </c>
      <c r="E84" s="89">
        <v>81930</v>
      </c>
      <c r="F84" s="89">
        <v>3155</v>
      </c>
      <c r="G84" s="89">
        <v>0</v>
      </c>
      <c r="H84" s="89">
        <v>328</v>
      </c>
      <c r="I84" s="89">
        <v>8013000000</v>
      </c>
      <c r="J84" s="89"/>
      <c r="K84" s="79"/>
      <c r="L84" s="86">
        <f t="shared" si="25"/>
        <v>6.12</v>
      </c>
      <c r="M84" s="87">
        <f t="shared" si="25"/>
        <v>2.5840000000000001</v>
      </c>
      <c r="N84" s="87">
        <f t="shared" si="26"/>
        <v>112100</v>
      </c>
      <c r="O84" s="87">
        <f t="shared" si="26"/>
        <v>3842</v>
      </c>
      <c r="P84" s="79"/>
      <c r="Q84" s="79"/>
      <c r="R84" s="79"/>
      <c r="S84" s="79"/>
      <c r="T84" s="79"/>
      <c r="U84" s="79"/>
      <c r="V84" s="79"/>
      <c r="W84" s="79"/>
      <c r="X84" s="79"/>
    </row>
    <row r="85" spans="1:24" ht="15" x14ac:dyDescent="0.25">
      <c r="A85" s="89">
        <v>16</v>
      </c>
      <c r="B85" s="89">
        <v>5.76</v>
      </c>
      <c r="C85" s="89">
        <v>2.6659999999999999</v>
      </c>
      <c r="D85" s="89">
        <v>-1.898E-2</v>
      </c>
      <c r="E85" s="89">
        <v>96270</v>
      </c>
      <c r="F85" s="89">
        <v>3491</v>
      </c>
      <c r="G85" s="89">
        <v>0</v>
      </c>
      <c r="H85" s="89">
        <v>343.3</v>
      </c>
      <c r="I85" s="89">
        <v>8013000000</v>
      </c>
      <c r="J85" s="89"/>
      <c r="K85" s="79"/>
      <c r="L85" s="86">
        <f t="shared" si="25"/>
        <v>6.48</v>
      </c>
      <c r="M85" s="87">
        <f t="shared" si="25"/>
        <v>2.5019999999999998</v>
      </c>
      <c r="N85" s="87">
        <f t="shared" si="26"/>
        <v>129500</v>
      </c>
      <c r="O85" s="87">
        <f t="shared" si="26"/>
        <v>4208</v>
      </c>
      <c r="P85" s="79"/>
      <c r="Q85" s="79"/>
      <c r="R85" s="79"/>
      <c r="S85" s="79"/>
      <c r="T85" s="79"/>
      <c r="U85" s="79"/>
      <c r="V85" s="79"/>
      <c r="W85" s="79"/>
      <c r="X85" s="79"/>
    </row>
    <row r="86" spans="1:24" ht="15" x14ac:dyDescent="0.25">
      <c r="A86" s="89">
        <v>17</v>
      </c>
      <c r="B86" s="89">
        <v>6.12</v>
      </c>
      <c r="C86" s="89">
        <v>2.5840000000000001</v>
      </c>
      <c r="D86" s="89">
        <v>-1.8919999999999999E-2</v>
      </c>
      <c r="E86" s="89">
        <v>112100</v>
      </c>
      <c r="F86" s="89">
        <v>3842</v>
      </c>
      <c r="G86" s="89">
        <v>0</v>
      </c>
      <c r="H86" s="89">
        <v>358.5</v>
      </c>
      <c r="I86" s="89">
        <v>8013000000</v>
      </c>
      <c r="J86" s="89"/>
      <c r="K86" s="79"/>
      <c r="L86" s="86">
        <f t="shared" si="25"/>
        <v>6.84</v>
      </c>
      <c r="M86" s="87">
        <f t="shared" si="25"/>
        <v>2.4209999999999998</v>
      </c>
      <c r="N86" s="87">
        <f t="shared" si="26"/>
        <v>148400</v>
      </c>
      <c r="O86" s="87">
        <f t="shared" si="26"/>
        <v>4589</v>
      </c>
      <c r="P86" s="79"/>
      <c r="Q86" s="79"/>
      <c r="R86" s="79"/>
      <c r="S86" s="79"/>
      <c r="T86" s="79"/>
      <c r="U86" s="79"/>
      <c r="V86" s="79"/>
      <c r="W86" s="79"/>
      <c r="X86" s="79"/>
    </row>
    <row r="87" spans="1:24" ht="15" x14ac:dyDescent="0.25">
      <c r="A87" s="89">
        <v>18</v>
      </c>
      <c r="B87" s="89">
        <v>6.48</v>
      </c>
      <c r="C87" s="89">
        <v>2.5019999999999998</v>
      </c>
      <c r="D87" s="89">
        <v>-1.8859999999999998E-2</v>
      </c>
      <c r="E87" s="89">
        <v>129500</v>
      </c>
      <c r="F87" s="89">
        <v>4208</v>
      </c>
      <c r="G87" s="89">
        <v>0</v>
      </c>
      <c r="H87" s="89">
        <v>373.8</v>
      </c>
      <c r="I87" s="89">
        <v>8013000000</v>
      </c>
      <c r="J87" s="89"/>
      <c r="K87" s="79"/>
      <c r="L87" s="86">
        <f t="shared" si="25"/>
        <v>7.2</v>
      </c>
      <c r="M87" s="87">
        <f t="shared" si="25"/>
        <v>2.34</v>
      </c>
      <c r="N87" s="87">
        <f t="shared" si="26"/>
        <v>169100</v>
      </c>
      <c r="O87" s="87">
        <f t="shared" si="26"/>
        <v>4986</v>
      </c>
      <c r="P87" s="79"/>
      <c r="Q87" s="79"/>
      <c r="R87" s="79"/>
      <c r="S87" s="79"/>
      <c r="T87" s="79"/>
      <c r="U87" s="79"/>
      <c r="V87" s="79"/>
      <c r="W87" s="79"/>
      <c r="X87" s="79"/>
    </row>
    <row r="88" spans="1:24" ht="15" x14ac:dyDescent="0.25">
      <c r="A88" s="89">
        <v>19</v>
      </c>
      <c r="B88" s="89">
        <v>6.84</v>
      </c>
      <c r="C88" s="89">
        <v>2.4209999999999998</v>
      </c>
      <c r="D88" s="89">
        <v>-1.8780000000000002E-2</v>
      </c>
      <c r="E88" s="89">
        <v>148400</v>
      </c>
      <c r="F88" s="89">
        <v>4589</v>
      </c>
      <c r="G88" s="89">
        <v>0</v>
      </c>
      <c r="H88" s="89">
        <v>389</v>
      </c>
      <c r="I88" s="89">
        <v>8013000000</v>
      </c>
      <c r="J88" s="89"/>
      <c r="K88" s="79"/>
      <c r="L88" s="86">
        <f t="shared" si="25"/>
        <v>7.56</v>
      </c>
      <c r="M88" s="87">
        <f t="shared" si="25"/>
        <v>2.2589999999999999</v>
      </c>
      <c r="N88" s="87">
        <f t="shared" si="26"/>
        <v>191500</v>
      </c>
      <c r="O88" s="87">
        <f t="shared" si="26"/>
        <v>5398</v>
      </c>
      <c r="P88" s="79"/>
      <c r="Q88" s="79"/>
      <c r="R88" s="79"/>
      <c r="S88" s="79"/>
      <c r="T88" s="79"/>
      <c r="U88" s="79"/>
      <c r="V88" s="79"/>
      <c r="W88" s="79"/>
      <c r="X88" s="79"/>
    </row>
    <row r="89" spans="1:24" ht="15" x14ac:dyDescent="0.25">
      <c r="A89" s="89">
        <v>20</v>
      </c>
      <c r="B89" s="89">
        <v>7.2</v>
      </c>
      <c r="C89" s="89">
        <v>2.34</v>
      </c>
      <c r="D89" s="89">
        <v>-1.8700000000000001E-2</v>
      </c>
      <c r="E89" s="89">
        <v>169100</v>
      </c>
      <c r="F89" s="89">
        <v>4986</v>
      </c>
      <c r="G89" s="89">
        <v>0</v>
      </c>
      <c r="H89" s="89">
        <v>404.3</v>
      </c>
      <c r="I89" s="89">
        <v>8013000000</v>
      </c>
      <c r="J89" s="89"/>
      <c r="K89" s="79"/>
      <c r="L89" s="86">
        <f t="shared" si="25"/>
        <v>7.92</v>
      </c>
      <c r="M89" s="87">
        <f t="shared" si="25"/>
        <v>2.1789999999999998</v>
      </c>
      <c r="N89" s="87">
        <f t="shared" si="26"/>
        <v>215800</v>
      </c>
      <c r="O89" s="87">
        <f t="shared" si="26"/>
        <v>5825</v>
      </c>
      <c r="P89" s="79"/>
      <c r="Q89" s="79"/>
      <c r="R89" s="79"/>
      <c r="S89" s="79"/>
      <c r="T89" s="79"/>
      <c r="U89" s="79"/>
      <c r="V89" s="79"/>
      <c r="W89" s="79"/>
      <c r="X89" s="79"/>
    </row>
    <row r="90" spans="1:24" ht="15" x14ac:dyDescent="0.25">
      <c r="A90" s="89">
        <v>21</v>
      </c>
      <c r="B90" s="89">
        <v>7.56</v>
      </c>
      <c r="C90" s="89">
        <v>2.2589999999999999</v>
      </c>
      <c r="D90" s="89">
        <v>-1.8599999999999998E-2</v>
      </c>
      <c r="E90" s="89">
        <v>191500</v>
      </c>
      <c r="F90" s="89">
        <v>5398</v>
      </c>
      <c r="G90" s="89">
        <v>0</v>
      </c>
      <c r="H90" s="89">
        <v>419.5</v>
      </c>
      <c r="I90" s="89">
        <v>8013000000</v>
      </c>
      <c r="J90" s="89"/>
      <c r="K90" s="79"/>
      <c r="L90" s="86">
        <f t="shared" si="25"/>
        <v>8.2799999999999994</v>
      </c>
      <c r="M90" s="87">
        <f t="shared" si="25"/>
        <v>2.1</v>
      </c>
      <c r="N90" s="87">
        <f t="shared" si="26"/>
        <v>241900</v>
      </c>
      <c r="O90" s="87">
        <f t="shared" si="26"/>
        <v>6267</v>
      </c>
      <c r="P90" s="79"/>
      <c r="Q90" s="79"/>
      <c r="R90" s="79"/>
      <c r="S90" s="79"/>
      <c r="T90" s="79"/>
      <c r="U90" s="79"/>
      <c r="V90" s="79"/>
      <c r="W90" s="79"/>
      <c r="X90" s="79"/>
    </row>
    <row r="91" spans="1:24" ht="15" x14ac:dyDescent="0.25">
      <c r="A91" s="89">
        <v>22</v>
      </c>
      <c r="B91" s="89">
        <v>7.92</v>
      </c>
      <c r="C91" s="89">
        <v>2.1789999999999998</v>
      </c>
      <c r="D91" s="89">
        <v>-1.8489999999999999E-2</v>
      </c>
      <c r="E91" s="89">
        <v>215800</v>
      </c>
      <c r="F91" s="89">
        <v>5825</v>
      </c>
      <c r="G91" s="89">
        <v>0</v>
      </c>
      <c r="H91" s="89">
        <v>434.8</v>
      </c>
      <c r="I91" s="89">
        <v>8013000000</v>
      </c>
      <c r="J91" s="89"/>
      <c r="K91" s="79"/>
      <c r="L91" s="86">
        <f t="shared" si="25"/>
        <v>8.64</v>
      </c>
      <c r="M91" s="87">
        <f t="shared" si="25"/>
        <v>2.0209999999999999</v>
      </c>
      <c r="N91" s="87">
        <f t="shared" si="26"/>
        <v>269900</v>
      </c>
      <c r="O91" s="87">
        <f t="shared" si="26"/>
        <v>6728</v>
      </c>
      <c r="P91" s="79"/>
      <c r="Q91" s="79"/>
      <c r="R91" s="79"/>
      <c r="S91" s="79"/>
      <c r="T91" s="79"/>
      <c r="U91" s="79"/>
      <c r="V91" s="79"/>
      <c r="W91" s="79"/>
      <c r="X91" s="79"/>
    </row>
    <row r="92" spans="1:24" ht="15" x14ac:dyDescent="0.25">
      <c r="A92" s="89">
        <v>23</v>
      </c>
      <c r="B92" s="89">
        <v>8.2799999999999994</v>
      </c>
      <c r="C92" s="89">
        <v>2.1</v>
      </c>
      <c r="D92" s="89">
        <v>-1.8370000000000001E-2</v>
      </c>
      <c r="E92" s="89">
        <v>241900</v>
      </c>
      <c r="F92" s="89">
        <v>6267</v>
      </c>
      <c r="G92" s="89">
        <v>0</v>
      </c>
      <c r="H92" s="89">
        <v>450</v>
      </c>
      <c r="I92" s="89">
        <v>8013000000</v>
      </c>
      <c r="J92" s="89"/>
      <c r="K92" s="79"/>
      <c r="L92" s="86">
        <f t="shared" si="25"/>
        <v>9</v>
      </c>
      <c r="M92" s="87">
        <f t="shared" si="25"/>
        <v>1.9419999999999999</v>
      </c>
      <c r="N92" s="87">
        <f t="shared" si="26"/>
        <v>300000</v>
      </c>
      <c r="O92" s="87">
        <f t="shared" si="26"/>
        <v>7212</v>
      </c>
      <c r="P92" s="79"/>
      <c r="Q92" s="79"/>
      <c r="R92" s="79"/>
      <c r="S92" s="79"/>
      <c r="T92" s="79"/>
      <c r="U92" s="79"/>
      <c r="V92" s="79"/>
      <c r="W92" s="79"/>
      <c r="X92" s="79"/>
    </row>
    <row r="93" spans="1:24" ht="15" x14ac:dyDescent="0.25">
      <c r="A93" s="89">
        <v>24</v>
      </c>
      <c r="B93" s="89">
        <v>8.64</v>
      </c>
      <c r="C93" s="89">
        <v>2.0209999999999999</v>
      </c>
      <c r="D93" s="89">
        <v>-1.823E-2</v>
      </c>
      <c r="E93" s="89">
        <v>269900</v>
      </c>
      <c r="F93" s="89">
        <v>6728</v>
      </c>
      <c r="G93" s="89">
        <v>0</v>
      </c>
      <c r="H93" s="89">
        <v>471.4</v>
      </c>
      <c r="I93" s="89">
        <v>8013000000</v>
      </c>
      <c r="J93" s="89"/>
      <c r="K93" s="79"/>
      <c r="L93" s="86">
        <f t="shared" si="25"/>
        <v>9.36</v>
      </c>
      <c r="M93" s="87">
        <f t="shared" si="25"/>
        <v>1.8640000000000001</v>
      </c>
      <c r="N93" s="87">
        <f t="shared" si="26"/>
        <v>332200</v>
      </c>
      <c r="O93" s="87">
        <f t="shared" si="26"/>
        <v>7722</v>
      </c>
      <c r="P93" s="79"/>
      <c r="Q93" s="79"/>
      <c r="R93" s="79"/>
      <c r="S93" s="79"/>
      <c r="T93" s="79"/>
      <c r="U93" s="79"/>
      <c r="V93" s="79"/>
      <c r="W93" s="79"/>
      <c r="X93" s="79"/>
    </row>
    <row r="94" spans="1:24" ht="15" x14ac:dyDescent="0.25">
      <c r="A94" s="89">
        <v>25</v>
      </c>
      <c r="B94" s="89">
        <v>9</v>
      </c>
      <c r="C94" s="89">
        <v>1.9419999999999999</v>
      </c>
      <c r="D94" s="89">
        <v>-1.8079999999999999E-2</v>
      </c>
      <c r="E94" s="89">
        <v>300000</v>
      </c>
      <c r="F94" s="89">
        <v>7212</v>
      </c>
      <c r="G94" s="89">
        <v>0</v>
      </c>
      <c r="H94" s="89">
        <v>497.1</v>
      </c>
      <c r="I94" s="89">
        <v>8013000000</v>
      </c>
      <c r="J94" s="89"/>
      <c r="K94" s="79"/>
      <c r="L94" s="86">
        <f t="shared" si="25"/>
        <v>9.7200000000000006</v>
      </c>
      <c r="M94" s="87">
        <f t="shared" si="25"/>
        <v>1.7869999999999999</v>
      </c>
      <c r="N94" s="87">
        <f t="shared" si="26"/>
        <v>366700</v>
      </c>
      <c r="O94" s="87">
        <f t="shared" si="26"/>
        <v>8028</v>
      </c>
      <c r="P94" s="79"/>
      <c r="Q94" s="79"/>
      <c r="R94" s="79"/>
      <c r="S94" s="79"/>
      <c r="T94" s="79"/>
      <c r="U94" s="79"/>
      <c r="V94" s="79"/>
      <c r="W94" s="79"/>
      <c r="X94" s="79"/>
    </row>
    <row r="95" spans="1:24" ht="15" x14ac:dyDescent="0.25">
      <c r="A95" s="89">
        <v>26</v>
      </c>
      <c r="B95" s="89">
        <v>9.36</v>
      </c>
      <c r="C95" s="89">
        <v>1.8640000000000001</v>
      </c>
      <c r="D95" s="89">
        <v>-1.7909999999999999E-2</v>
      </c>
      <c r="E95" s="89">
        <v>332200</v>
      </c>
      <c r="F95" s="89">
        <v>7722</v>
      </c>
      <c r="G95" s="89">
        <v>0</v>
      </c>
      <c r="H95" s="89">
        <v>522.9</v>
      </c>
      <c r="I95" s="89">
        <v>8013000000</v>
      </c>
      <c r="J95" s="89"/>
      <c r="K95" s="79"/>
      <c r="L95" s="86">
        <f t="shared" si="25"/>
        <v>10.08</v>
      </c>
      <c r="M95" s="87">
        <f t="shared" si="25"/>
        <v>1.7110000000000001</v>
      </c>
      <c r="N95" s="87">
        <f t="shared" si="26"/>
        <v>401600</v>
      </c>
      <c r="O95" s="87">
        <f t="shared" si="26"/>
        <v>8097</v>
      </c>
      <c r="P95" s="79"/>
      <c r="Q95" s="79"/>
      <c r="R95" s="79"/>
      <c r="S95" s="79"/>
      <c r="T95" s="79"/>
      <c r="U95" s="79"/>
      <c r="V95" s="79"/>
      <c r="W95" s="79"/>
      <c r="X95" s="79"/>
    </row>
    <row r="96" spans="1:24" ht="15" x14ac:dyDescent="0.25">
      <c r="A96" s="89">
        <v>27</v>
      </c>
      <c r="B96" s="89">
        <v>9.7200000000000006</v>
      </c>
      <c r="C96" s="89">
        <v>1.7869999999999999</v>
      </c>
      <c r="D96" s="89">
        <v>-1.772E-2</v>
      </c>
      <c r="E96" s="89">
        <v>366700</v>
      </c>
      <c r="F96" s="89">
        <v>8028</v>
      </c>
      <c r="G96" s="89">
        <v>-2.5870000000000001E-2</v>
      </c>
      <c r="H96" s="89">
        <v>89.22</v>
      </c>
      <c r="I96" s="89">
        <v>8013000000</v>
      </c>
      <c r="J96" s="89"/>
      <c r="K96" s="79"/>
      <c r="L96" s="86">
        <f t="shared" si="25"/>
        <v>10.44</v>
      </c>
      <c r="M96" s="87">
        <f t="shared" si="25"/>
        <v>1.6359999999999999</v>
      </c>
      <c r="N96" s="87">
        <f t="shared" si="26"/>
        <v>436700</v>
      </c>
      <c r="O96" s="87">
        <f t="shared" si="26"/>
        <v>8131</v>
      </c>
      <c r="P96" s="79"/>
      <c r="Q96" s="79"/>
      <c r="R96" s="79"/>
      <c r="S96" s="79"/>
      <c r="T96" s="79"/>
      <c r="U96" s="79"/>
      <c r="V96" s="79"/>
      <c r="W96" s="79"/>
      <c r="X96" s="79"/>
    </row>
    <row r="97" spans="1:24" ht="15" x14ac:dyDescent="0.25">
      <c r="A97" s="89">
        <v>28</v>
      </c>
      <c r="B97" s="89">
        <v>10.08</v>
      </c>
      <c r="C97" s="89">
        <v>1.7110000000000001</v>
      </c>
      <c r="D97" s="89">
        <v>-1.7510000000000001E-2</v>
      </c>
      <c r="E97" s="89">
        <v>401600</v>
      </c>
      <c r="F97" s="89">
        <v>8097</v>
      </c>
      <c r="G97" s="89">
        <v>-2.9249999999999998</v>
      </c>
      <c r="H97" s="89">
        <v>48.35</v>
      </c>
      <c r="I97" s="89">
        <v>8013000000</v>
      </c>
      <c r="J97" s="89"/>
      <c r="K97" s="79"/>
      <c r="L97" s="86">
        <f t="shared" si="25"/>
        <v>10.8</v>
      </c>
      <c r="M97" s="87">
        <f t="shared" si="25"/>
        <v>1.5620000000000001</v>
      </c>
      <c r="N97" s="87">
        <f t="shared" si="26"/>
        <v>471800</v>
      </c>
      <c r="O97" s="87">
        <f t="shared" si="26"/>
        <v>8136</v>
      </c>
      <c r="P97" s="79"/>
      <c r="Q97" s="79"/>
      <c r="R97" s="79"/>
      <c r="S97" s="79"/>
      <c r="T97" s="79"/>
      <c r="U97" s="79"/>
      <c r="V97" s="79"/>
      <c r="W97" s="79"/>
      <c r="X97" s="79"/>
    </row>
    <row r="98" spans="1:24" ht="15" x14ac:dyDescent="0.25">
      <c r="A98" s="89">
        <v>29</v>
      </c>
      <c r="B98" s="89">
        <v>10.44</v>
      </c>
      <c r="C98" s="89">
        <v>1.6359999999999999</v>
      </c>
      <c r="D98" s="89">
        <v>-1.728E-2</v>
      </c>
      <c r="E98" s="89">
        <v>436700</v>
      </c>
      <c r="F98" s="89">
        <v>8131</v>
      </c>
      <c r="G98" s="89">
        <v>-9.6340000000000003</v>
      </c>
      <c r="H98" s="89">
        <v>19.36</v>
      </c>
      <c r="I98" s="89">
        <v>8013000000</v>
      </c>
      <c r="J98" s="89"/>
      <c r="K98" s="79"/>
      <c r="L98" s="86">
        <f t="shared" si="25"/>
        <v>11.16</v>
      </c>
      <c r="M98" s="87">
        <f t="shared" si="25"/>
        <v>1.4890000000000001</v>
      </c>
      <c r="N98" s="87">
        <f t="shared" si="26"/>
        <v>507000</v>
      </c>
      <c r="O98" s="87">
        <f t="shared" si="26"/>
        <v>8110</v>
      </c>
      <c r="P98" s="79"/>
      <c r="Q98" s="79"/>
      <c r="R98" s="79"/>
      <c r="S98" s="79"/>
      <c r="T98" s="79"/>
      <c r="U98" s="79"/>
      <c r="V98" s="79"/>
      <c r="W98" s="79"/>
      <c r="X98" s="79"/>
    </row>
    <row r="99" spans="1:24" ht="15" x14ac:dyDescent="0.25">
      <c r="A99" s="89">
        <v>30</v>
      </c>
      <c r="B99" s="89">
        <v>10.8</v>
      </c>
      <c r="C99" s="89">
        <v>1.5620000000000001</v>
      </c>
      <c r="D99" s="89">
        <v>-1.704E-2</v>
      </c>
      <c r="E99" s="89">
        <v>471800</v>
      </c>
      <c r="F99" s="89">
        <v>8136</v>
      </c>
      <c r="G99" s="89">
        <v>-16.5</v>
      </c>
      <c r="H99" s="89">
        <v>-10.31</v>
      </c>
      <c r="I99" s="89">
        <v>8013000000</v>
      </c>
      <c r="J99" s="89"/>
      <c r="K99" s="79"/>
      <c r="L99" s="86">
        <f t="shared" ref="L99:M130" si="27">B101</f>
        <v>11.52</v>
      </c>
      <c r="M99" s="87">
        <f t="shared" si="27"/>
        <v>1.417</v>
      </c>
      <c r="N99" s="87">
        <f t="shared" ref="N99:O130" si="28">E101</f>
        <v>541900</v>
      </c>
      <c r="O99" s="87">
        <f t="shared" si="28"/>
        <v>8037</v>
      </c>
      <c r="P99" s="79"/>
      <c r="Q99" s="79"/>
      <c r="R99" s="79"/>
      <c r="S99" s="79"/>
      <c r="T99" s="79"/>
      <c r="U99" s="79"/>
      <c r="V99" s="79"/>
      <c r="W99" s="79"/>
      <c r="X99" s="79"/>
    </row>
    <row r="100" spans="1:24" ht="15" x14ac:dyDescent="0.25">
      <c r="A100" s="89">
        <v>31</v>
      </c>
      <c r="B100" s="89">
        <v>11.16</v>
      </c>
      <c r="C100" s="89">
        <v>1.4890000000000001</v>
      </c>
      <c r="D100" s="89">
        <v>-1.678E-2</v>
      </c>
      <c r="E100" s="89">
        <v>507000</v>
      </c>
      <c r="F100" s="89">
        <v>8110</v>
      </c>
      <c r="G100" s="89">
        <v>-23.41</v>
      </c>
      <c r="H100" s="89">
        <v>-40.15</v>
      </c>
      <c r="I100" s="89">
        <v>8013000000</v>
      </c>
      <c r="J100" s="89"/>
      <c r="K100" s="79"/>
      <c r="L100" s="86">
        <f t="shared" si="27"/>
        <v>11.88</v>
      </c>
      <c r="M100" s="87">
        <f t="shared" si="27"/>
        <v>1.3460000000000001</v>
      </c>
      <c r="N100" s="87">
        <f t="shared" si="28"/>
        <v>576400</v>
      </c>
      <c r="O100" s="87">
        <f t="shared" si="28"/>
        <v>7899</v>
      </c>
      <c r="P100" s="79"/>
      <c r="Q100" s="79"/>
      <c r="R100" s="79"/>
      <c r="S100" s="79"/>
      <c r="T100" s="79"/>
      <c r="U100" s="79"/>
      <c r="V100" s="79"/>
      <c r="W100" s="79"/>
      <c r="X100" s="79"/>
    </row>
    <row r="101" spans="1:24" ht="15" x14ac:dyDescent="0.25">
      <c r="A101" s="89">
        <v>32</v>
      </c>
      <c r="B101" s="89">
        <v>11.52</v>
      </c>
      <c r="C101" s="89">
        <v>1.417</v>
      </c>
      <c r="D101" s="89">
        <v>-1.6490000000000001E-2</v>
      </c>
      <c r="E101" s="89">
        <v>541900</v>
      </c>
      <c r="F101" s="89">
        <v>8037</v>
      </c>
      <c r="G101" s="89">
        <v>-38.64</v>
      </c>
      <c r="H101" s="89">
        <v>-105.9</v>
      </c>
      <c r="I101" s="89">
        <v>8013000000</v>
      </c>
      <c r="J101" s="89"/>
      <c r="K101" s="79"/>
      <c r="L101" s="86">
        <f t="shared" si="27"/>
        <v>12.24</v>
      </c>
      <c r="M101" s="87">
        <f t="shared" si="27"/>
        <v>1.2769999999999999</v>
      </c>
      <c r="N101" s="87">
        <f t="shared" si="28"/>
        <v>610200</v>
      </c>
      <c r="O101" s="87">
        <f t="shared" si="28"/>
        <v>7698</v>
      </c>
      <c r="P101" s="79"/>
      <c r="Q101" s="79"/>
      <c r="R101" s="79"/>
      <c r="S101" s="79"/>
      <c r="T101" s="79"/>
      <c r="U101" s="79"/>
      <c r="V101" s="79"/>
      <c r="W101" s="79"/>
      <c r="X101" s="79"/>
    </row>
    <row r="102" spans="1:24" ht="15" x14ac:dyDescent="0.25">
      <c r="A102" s="89">
        <v>33</v>
      </c>
      <c r="B102" s="89">
        <v>11.88</v>
      </c>
      <c r="C102" s="89">
        <v>1.3460000000000001</v>
      </c>
      <c r="D102" s="89">
        <v>-1.619E-2</v>
      </c>
      <c r="E102" s="89">
        <v>576400</v>
      </c>
      <c r="F102" s="89">
        <v>7899</v>
      </c>
      <c r="G102" s="89">
        <v>-53.49</v>
      </c>
      <c r="H102" s="89">
        <v>-170.1</v>
      </c>
      <c r="I102" s="89">
        <v>8013000000</v>
      </c>
      <c r="J102" s="89"/>
      <c r="K102" s="79"/>
      <c r="L102" s="86">
        <f t="shared" si="27"/>
        <v>12.6</v>
      </c>
      <c r="M102" s="87">
        <f t="shared" si="27"/>
        <v>1.2090000000000001</v>
      </c>
      <c r="N102" s="87">
        <f t="shared" si="28"/>
        <v>642900</v>
      </c>
      <c r="O102" s="87">
        <f t="shared" si="28"/>
        <v>7435</v>
      </c>
      <c r="P102" s="79"/>
      <c r="Q102" s="79"/>
      <c r="R102" s="79"/>
      <c r="S102" s="79"/>
      <c r="T102" s="79"/>
      <c r="U102" s="79"/>
      <c r="V102" s="79"/>
      <c r="W102" s="79"/>
      <c r="X102" s="79"/>
    </row>
    <row r="103" spans="1:24" ht="15" x14ac:dyDescent="0.25">
      <c r="A103" s="89">
        <v>34</v>
      </c>
      <c r="B103" s="89">
        <v>12.24</v>
      </c>
      <c r="C103" s="89">
        <v>1.2769999999999999</v>
      </c>
      <c r="D103" s="89">
        <v>-1.5869999999999999E-2</v>
      </c>
      <c r="E103" s="89">
        <v>610200</v>
      </c>
      <c r="F103" s="89">
        <v>7698</v>
      </c>
      <c r="G103" s="89">
        <v>-67.98</v>
      </c>
      <c r="H103" s="89">
        <v>-232.7</v>
      </c>
      <c r="I103" s="89">
        <v>8013000000</v>
      </c>
      <c r="J103" s="89"/>
      <c r="K103" s="79"/>
      <c r="L103" s="86">
        <f t="shared" si="27"/>
        <v>12.96</v>
      </c>
      <c r="M103" s="87">
        <f t="shared" si="27"/>
        <v>1.143</v>
      </c>
      <c r="N103" s="87">
        <f t="shared" si="28"/>
        <v>674400</v>
      </c>
      <c r="O103" s="87">
        <f t="shared" si="28"/>
        <v>7111</v>
      </c>
      <c r="P103" s="79"/>
      <c r="Q103" s="79"/>
      <c r="R103" s="79"/>
      <c r="S103" s="79"/>
      <c r="T103" s="79"/>
      <c r="U103" s="79"/>
      <c r="V103" s="79"/>
      <c r="W103" s="79"/>
      <c r="X103" s="79"/>
    </row>
    <row r="104" spans="1:24" ht="15" x14ac:dyDescent="0.25">
      <c r="A104" s="89">
        <v>35</v>
      </c>
      <c r="B104" s="89">
        <v>12.6</v>
      </c>
      <c r="C104" s="89">
        <v>1.2090000000000001</v>
      </c>
      <c r="D104" s="89">
        <v>-1.553E-2</v>
      </c>
      <c r="E104" s="89">
        <v>642900</v>
      </c>
      <c r="F104" s="89">
        <v>7435</v>
      </c>
      <c r="G104" s="89">
        <v>-82.12</v>
      </c>
      <c r="H104" s="89">
        <v>-293.8</v>
      </c>
      <c r="I104" s="89">
        <v>8013000000</v>
      </c>
      <c r="J104" s="89"/>
      <c r="K104" s="79"/>
      <c r="L104" s="86">
        <f t="shared" si="27"/>
        <v>13.32</v>
      </c>
      <c r="M104" s="87">
        <f t="shared" si="27"/>
        <v>1.0780000000000001</v>
      </c>
      <c r="N104" s="87">
        <f t="shared" si="28"/>
        <v>704400</v>
      </c>
      <c r="O104" s="87">
        <f t="shared" si="28"/>
        <v>6745</v>
      </c>
      <c r="P104" s="79"/>
      <c r="Q104" s="79"/>
      <c r="R104" s="79"/>
      <c r="S104" s="79"/>
      <c r="T104" s="79"/>
      <c r="U104" s="79"/>
      <c r="V104" s="79"/>
      <c r="W104" s="79"/>
      <c r="X104" s="79"/>
    </row>
    <row r="105" spans="1:24" ht="15" x14ac:dyDescent="0.25">
      <c r="A105" s="89">
        <v>36</v>
      </c>
      <c r="B105" s="89">
        <v>12.96</v>
      </c>
      <c r="C105" s="89">
        <v>1.143</v>
      </c>
      <c r="D105" s="89">
        <v>-1.5180000000000001E-2</v>
      </c>
      <c r="E105" s="89">
        <v>674400</v>
      </c>
      <c r="F105" s="89">
        <v>7111</v>
      </c>
      <c r="G105" s="89">
        <v>-95.91</v>
      </c>
      <c r="H105" s="89">
        <v>-353.4</v>
      </c>
      <c r="I105" s="89">
        <v>8013000000</v>
      </c>
      <c r="J105" s="89"/>
      <c r="K105" s="79"/>
      <c r="L105" s="86">
        <f t="shared" si="27"/>
        <v>13.68</v>
      </c>
      <c r="M105" s="87">
        <f t="shared" si="27"/>
        <v>1.0149999999999999</v>
      </c>
      <c r="N105" s="87">
        <f t="shared" si="28"/>
        <v>732700</v>
      </c>
      <c r="O105" s="87">
        <f t="shared" si="28"/>
        <v>6352</v>
      </c>
      <c r="P105" s="79"/>
      <c r="Q105" s="79"/>
      <c r="R105" s="79"/>
      <c r="S105" s="79"/>
      <c r="T105" s="79"/>
      <c r="U105" s="79"/>
      <c r="V105" s="79"/>
      <c r="W105" s="79"/>
      <c r="X105" s="79"/>
    </row>
    <row r="106" spans="1:24" ht="15" x14ac:dyDescent="0.25">
      <c r="A106" s="89">
        <v>37</v>
      </c>
      <c r="B106" s="89">
        <v>13.32</v>
      </c>
      <c r="C106" s="89">
        <v>1.0780000000000001</v>
      </c>
      <c r="D106" s="89">
        <v>-1.481E-2</v>
      </c>
      <c r="E106" s="89">
        <v>704400</v>
      </c>
      <c r="F106" s="89">
        <v>6745</v>
      </c>
      <c r="G106" s="89">
        <v>-102</v>
      </c>
      <c r="H106" s="89">
        <v>-379.5</v>
      </c>
      <c r="I106" s="89">
        <v>8013000000</v>
      </c>
      <c r="J106" s="89"/>
      <c r="K106" s="79"/>
      <c r="L106" s="86">
        <f t="shared" si="27"/>
        <v>14.04</v>
      </c>
      <c r="M106" s="87">
        <f t="shared" si="27"/>
        <v>0.95350000000000001</v>
      </c>
      <c r="N106" s="87">
        <f t="shared" si="28"/>
        <v>759200</v>
      </c>
      <c r="O106" s="87">
        <f t="shared" si="28"/>
        <v>5933</v>
      </c>
      <c r="P106" s="79"/>
      <c r="Q106" s="79"/>
      <c r="R106" s="79"/>
      <c r="S106" s="79"/>
      <c r="T106" s="79"/>
      <c r="U106" s="79"/>
      <c r="V106" s="79"/>
      <c r="W106" s="79"/>
      <c r="X106" s="79"/>
    </row>
    <row r="107" spans="1:24" ht="15" x14ac:dyDescent="0.25">
      <c r="A107" s="89">
        <v>38</v>
      </c>
      <c r="B107" s="89">
        <v>13.68</v>
      </c>
      <c r="C107" s="89">
        <v>1.0149999999999999</v>
      </c>
      <c r="D107" s="89">
        <v>-1.4420000000000001E-2</v>
      </c>
      <c r="E107" s="89">
        <v>732700</v>
      </c>
      <c r="F107" s="89">
        <v>6352</v>
      </c>
      <c r="G107" s="89">
        <v>-108</v>
      </c>
      <c r="H107" s="89">
        <v>-405.7</v>
      </c>
      <c r="I107" s="89">
        <v>8013000000</v>
      </c>
      <c r="J107" s="89"/>
      <c r="K107" s="79"/>
      <c r="L107" s="86">
        <f t="shared" si="27"/>
        <v>14.4</v>
      </c>
      <c r="M107" s="87">
        <f t="shared" si="27"/>
        <v>0.89380000000000004</v>
      </c>
      <c r="N107" s="87">
        <f t="shared" si="28"/>
        <v>783900</v>
      </c>
      <c r="O107" s="87">
        <f t="shared" si="28"/>
        <v>5488</v>
      </c>
      <c r="P107" s="79"/>
      <c r="Q107" s="79"/>
      <c r="R107" s="79"/>
      <c r="S107" s="79"/>
      <c r="T107" s="79"/>
      <c r="U107" s="79"/>
      <c r="V107" s="79"/>
      <c r="W107" s="79"/>
      <c r="X107" s="79"/>
    </row>
    <row r="108" spans="1:24" ht="15" x14ac:dyDescent="0.25">
      <c r="A108" s="89">
        <v>39</v>
      </c>
      <c r="B108" s="89">
        <v>14.04</v>
      </c>
      <c r="C108" s="89">
        <v>0.95350000000000001</v>
      </c>
      <c r="D108" s="89">
        <v>-1.4019999999999999E-2</v>
      </c>
      <c r="E108" s="89">
        <v>759200</v>
      </c>
      <c r="F108" s="89">
        <v>5933</v>
      </c>
      <c r="G108" s="89">
        <v>-114.1</v>
      </c>
      <c r="H108" s="89">
        <v>-431.9</v>
      </c>
      <c r="I108" s="89">
        <v>8013000000</v>
      </c>
      <c r="J108" s="89"/>
      <c r="K108" s="79"/>
      <c r="L108" s="86">
        <f t="shared" si="27"/>
        <v>14.76</v>
      </c>
      <c r="M108" s="87">
        <f t="shared" si="27"/>
        <v>0.83599999999999997</v>
      </c>
      <c r="N108" s="87">
        <f t="shared" si="28"/>
        <v>806700</v>
      </c>
      <c r="O108" s="87">
        <f t="shared" si="28"/>
        <v>5017</v>
      </c>
      <c r="P108" s="79"/>
      <c r="Q108" s="79"/>
      <c r="R108" s="79"/>
      <c r="S108" s="79"/>
      <c r="T108" s="79"/>
      <c r="U108" s="79"/>
      <c r="V108" s="79"/>
      <c r="W108" s="79"/>
      <c r="X108" s="79"/>
    </row>
    <row r="109" spans="1:24" ht="15" x14ac:dyDescent="0.25">
      <c r="A109" s="89">
        <v>40</v>
      </c>
      <c r="B109" s="89">
        <v>14.4</v>
      </c>
      <c r="C109" s="89">
        <v>0.89380000000000004</v>
      </c>
      <c r="D109" s="89">
        <v>-1.3599999999999999E-2</v>
      </c>
      <c r="E109" s="89">
        <v>783900</v>
      </c>
      <c r="F109" s="89">
        <v>5488</v>
      </c>
      <c r="G109" s="89">
        <v>-120.1</v>
      </c>
      <c r="H109" s="89">
        <v>-458</v>
      </c>
      <c r="I109" s="89">
        <v>8013000000</v>
      </c>
      <c r="J109" s="89"/>
      <c r="K109" s="79"/>
      <c r="L109" s="86">
        <f t="shared" si="27"/>
        <v>15.12</v>
      </c>
      <c r="M109" s="87">
        <f t="shared" si="27"/>
        <v>0.78</v>
      </c>
      <c r="N109" s="87">
        <f t="shared" si="28"/>
        <v>827300</v>
      </c>
      <c r="O109" s="87">
        <f t="shared" si="28"/>
        <v>4514</v>
      </c>
      <c r="P109" s="79"/>
      <c r="Q109" s="79"/>
      <c r="R109" s="79"/>
      <c r="S109" s="79"/>
      <c r="T109" s="79"/>
      <c r="U109" s="79"/>
      <c r="V109" s="79"/>
      <c r="W109" s="79"/>
      <c r="X109" s="79"/>
    </row>
    <row r="110" spans="1:24" ht="15" x14ac:dyDescent="0.25">
      <c r="A110" s="89">
        <v>41</v>
      </c>
      <c r="B110" s="89">
        <v>14.76</v>
      </c>
      <c r="C110" s="89">
        <v>0.83599999999999997</v>
      </c>
      <c r="D110" s="89">
        <v>-1.3169999999999999E-2</v>
      </c>
      <c r="E110" s="89">
        <v>806700</v>
      </c>
      <c r="F110" s="89">
        <v>5017</v>
      </c>
      <c r="G110" s="89">
        <v>-126.2</v>
      </c>
      <c r="H110" s="89">
        <v>-484.2</v>
      </c>
      <c r="I110" s="89">
        <v>8013000000</v>
      </c>
      <c r="J110" s="89"/>
      <c r="K110" s="79"/>
      <c r="L110" s="86">
        <f t="shared" si="27"/>
        <v>15.48</v>
      </c>
      <c r="M110" s="87">
        <f t="shared" si="27"/>
        <v>0.72599999999999998</v>
      </c>
      <c r="N110" s="87">
        <f t="shared" si="28"/>
        <v>845700</v>
      </c>
      <c r="O110" s="87">
        <f t="shared" si="28"/>
        <v>3975</v>
      </c>
      <c r="P110" s="79"/>
      <c r="Q110" s="79"/>
      <c r="R110" s="79"/>
      <c r="S110" s="79"/>
      <c r="T110" s="79"/>
      <c r="U110" s="79"/>
      <c r="V110" s="79"/>
      <c r="W110" s="79"/>
      <c r="X110" s="79"/>
    </row>
    <row r="111" spans="1:24" ht="15" x14ac:dyDescent="0.25">
      <c r="A111" s="89">
        <v>42</v>
      </c>
      <c r="B111" s="89">
        <v>15.12</v>
      </c>
      <c r="C111" s="89">
        <v>0.78</v>
      </c>
      <c r="D111" s="89">
        <v>-1.273E-2</v>
      </c>
      <c r="E111" s="89">
        <v>827300</v>
      </c>
      <c r="F111" s="89">
        <v>4514</v>
      </c>
      <c r="G111" s="89">
        <v>-134.69999999999999</v>
      </c>
      <c r="H111" s="89">
        <v>-521.1</v>
      </c>
      <c r="I111" s="89">
        <v>8013000000</v>
      </c>
      <c r="J111" s="89"/>
      <c r="K111" s="79"/>
      <c r="L111" s="86">
        <f t="shared" si="27"/>
        <v>15.84</v>
      </c>
      <c r="M111" s="87">
        <f t="shared" si="27"/>
        <v>0.67390000000000005</v>
      </c>
      <c r="N111" s="87">
        <f t="shared" si="28"/>
        <v>861600</v>
      </c>
      <c r="O111" s="87">
        <f t="shared" si="28"/>
        <v>3398</v>
      </c>
      <c r="P111" s="79"/>
      <c r="Q111" s="79"/>
      <c r="R111" s="79"/>
      <c r="S111" s="79"/>
      <c r="T111" s="79"/>
      <c r="U111" s="79"/>
      <c r="V111" s="79"/>
      <c r="W111" s="79"/>
      <c r="X111" s="79"/>
    </row>
    <row r="112" spans="1:24" ht="15" x14ac:dyDescent="0.25">
      <c r="A112" s="89">
        <v>43</v>
      </c>
      <c r="B112" s="89">
        <v>15.48</v>
      </c>
      <c r="C112" s="89">
        <v>0.72599999999999998</v>
      </c>
      <c r="D112" s="89">
        <v>-1.2279999999999999E-2</v>
      </c>
      <c r="E112" s="89">
        <v>845700</v>
      </c>
      <c r="F112" s="89">
        <v>3975</v>
      </c>
      <c r="G112" s="89">
        <v>-143.30000000000001</v>
      </c>
      <c r="H112" s="89">
        <v>-558</v>
      </c>
      <c r="I112" s="89">
        <v>8013000000</v>
      </c>
      <c r="J112" s="89"/>
      <c r="K112" s="79"/>
      <c r="L112" s="86">
        <f t="shared" si="27"/>
        <v>16.2</v>
      </c>
      <c r="M112" s="87">
        <f t="shared" si="27"/>
        <v>0.62390000000000001</v>
      </c>
      <c r="N112" s="87">
        <f t="shared" si="28"/>
        <v>875000</v>
      </c>
      <c r="O112" s="87">
        <f t="shared" si="28"/>
        <v>2785</v>
      </c>
      <c r="P112" s="79"/>
      <c r="Q112" s="79"/>
      <c r="R112" s="79"/>
      <c r="S112" s="79"/>
      <c r="T112" s="79"/>
      <c r="U112" s="79"/>
      <c r="V112" s="79"/>
      <c r="W112" s="79"/>
      <c r="X112" s="79"/>
    </row>
    <row r="113" spans="1:24" ht="15" x14ac:dyDescent="0.25">
      <c r="A113" s="89">
        <v>44</v>
      </c>
      <c r="B113" s="89">
        <v>15.84</v>
      </c>
      <c r="C113" s="89">
        <v>0.67390000000000005</v>
      </c>
      <c r="D113" s="89">
        <v>-1.1820000000000001E-2</v>
      </c>
      <c r="E113" s="89">
        <v>861600</v>
      </c>
      <c r="F113" s="89">
        <v>3398</v>
      </c>
      <c r="G113" s="89">
        <v>-151.80000000000001</v>
      </c>
      <c r="H113" s="89">
        <v>-594.9</v>
      </c>
      <c r="I113" s="89">
        <v>8013000000</v>
      </c>
      <c r="J113" s="89"/>
      <c r="K113" s="79"/>
      <c r="L113" s="86">
        <f t="shared" si="27"/>
        <v>16.559999999999999</v>
      </c>
      <c r="M113" s="87">
        <f t="shared" si="27"/>
        <v>0.57579999999999998</v>
      </c>
      <c r="N113" s="87">
        <f t="shared" si="28"/>
        <v>885700</v>
      </c>
      <c r="O113" s="87">
        <f t="shared" si="28"/>
        <v>2135</v>
      </c>
      <c r="P113" s="79"/>
      <c r="Q113" s="79"/>
      <c r="R113" s="79"/>
      <c r="S113" s="79"/>
      <c r="T113" s="79"/>
      <c r="U113" s="79"/>
      <c r="V113" s="79"/>
      <c r="W113" s="79"/>
      <c r="X113" s="79"/>
    </row>
    <row r="114" spans="1:24" ht="15" x14ac:dyDescent="0.25">
      <c r="A114" s="89">
        <v>45</v>
      </c>
      <c r="B114" s="89">
        <v>16.2</v>
      </c>
      <c r="C114" s="89">
        <v>0.62390000000000001</v>
      </c>
      <c r="D114" s="89">
        <v>-1.1350000000000001E-2</v>
      </c>
      <c r="E114" s="89">
        <v>875000</v>
      </c>
      <c r="F114" s="89">
        <v>2785</v>
      </c>
      <c r="G114" s="89">
        <v>-160.4</v>
      </c>
      <c r="H114" s="89">
        <v>-631.79999999999995</v>
      </c>
      <c r="I114" s="89">
        <v>8013000000</v>
      </c>
      <c r="J114" s="89"/>
      <c r="K114" s="79"/>
      <c r="L114" s="86">
        <f t="shared" si="27"/>
        <v>16.920000000000002</v>
      </c>
      <c r="M114" s="87">
        <f t="shared" si="27"/>
        <v>0.52990000000000004</v>
      </c>
      <c r="N114" s="87">
        <f t="shared" si="28"/>
        <v>893500</v>
      </c>
      <c r="O114" s="87">
        <f t="shared" si="28"/>
        <v>1451</v>
      </c>
      <c r="P114" s="79"/>
      <c r="Q114" s="79"/>
      <c r="R114" s="79"/>
      <c r="S114" s="79"/>
      <c r="T114" s="79"/>
      <c r="U114" s="79"/>
      <c r="V114" s="79"/>
      <c r="W114" s="79"/>
      <c r="X114" s="79"/>
    </row>
    <row r="115" spans="1:24" ht="15" x14ac:dyDescent="0.25">
      <c r="A115" s="89">
        <v>46</v>
      </c>
      <c r="B115" s="89">
        <v>16.559999999999999</v>
      </c>
      <c r="C115" s="89">
        <v>0.57579999999999998</v>
      </c>
      <c r="D115" s="89">
        <v>-1.0880000000000001E-2</v>
      </c>
      <c r="E115" s="89">
        <v>885700</v>
      </c>
      <c r="F115" s="89">
        <v>2135</v>
      </c>
      <c r="G115" s="89">
        <v>-168.9</v>
      </c>
      <c r="H115" s="89">
        <v>-668.7</v>
      </c>
      <c r="I115" s="89">
        <v>8013000000</v>
      </c>
      <c r="J115" s="89"/>
      <c r="K115" s="79"/>
      <c r="L115" s="86">
        <f t="shared" si="27"/>
        <v>17.28</v>
      </c>
      <c r="M115" s="87">
        <f t="shared" si="27"/>
        <v>0.48599999999999999</v>
      </c>
      <c r="N115" s="87">
        <f t="shared" si="28"/>
        <v>898200</v>
      </c>
      <c r="O115" s="87">
        <f t="shared" si="28"/>
        <v>736.5</v>
      </c>
      <c r="P115" s="79"/>
      <c r="Q115" s="79"/>
      <c r="R115" s="79"/>
      <c r="S115" s="79"/>
      <c r="T115" s="79"/>
      <c r="U115" s="79"/>
      <c r="V115" s="79"/>
      <c r="W115" s="79"/>
      <c r="X115" s="79"/>
    </row>
    <row r="116" spans="1:24" ht="15" x14ac:dyDescent="0.25">
      <c r="A116" s="89">
        <v>47</v>
      </c>
      <c r="B116" s="89">
        <v>16.920000000000002</v>
      </c>
      <c r="C116" s="89">
        <v>0.52990000000000004</v>
      </c>
      <c r="D116" s="89">
        <v>-1.04E-2</v>
      </c>
      <c r="E116" s="89">
        <v>893500</v>
      </c>
      <c r="F116" s="89">
        <v>1451</v>
      </c>
      <c r="G116" s="89">
        <v>-176</v>
      </c>
      <c r="H116" s="89">
        <v>-699.2</v>
      </c>
      <c r="I116" s="89">
        <v>8013000000</v>
      </c>
      <c r="J116" s="89"/>
      <c r="K116" s="79"/>
      <c r="L116" s="86">
        <f t="shared" si="27"/>
        <v>17.64</v>
      </c>
      <c r="M116" s="87">
        <f t="shared" si="27"/>
        <v>0.44419999999999998</v>
      </c>
      <c r="N116" s="87">
        <f t="shared" si="28"/>
        <v>899800</v>
      </c>
      <c r="O116" s="87">
        <f t="shared" si="28"/>
        <v>-4.4089999999999998</v>
      </c>
      <c r="P116" s="79"/>
      <c r="Q116" s="79"/>
      <c r="R116" s="79"/>
      <c r="S116" s="79"/>
      <c r="T116" s="79"/>
      <c r="U116" s="79"/>
      <c r="V116" s="79"/>
      <c r="W116" s="79"/>
      <c r="X116" s="79"/>
    </row>
    <row r="117" spans="1:24" ht="15" x14ac:dyDescent="0.25">
      <c r="A117" s="89">
        <v>48</v>
      </c>
      <c r="B117" s="89">
        <v>17.28</v>
      </c>
      <c r="C117" s="89">
        <v>0.48599999999999999</v>
      </c>
      <c r="D117" s="89">
        <v>-9.9150000000000002E-3</v>
      </c>
      <c r="E117" s="89">
        <v>898200</v>
      </c>
      <c r="F117" s="89">
        <v>736.5</v>
      </c>
      <c r="G117" s="89">
        <v>-183</v>
      </c>
      <c r="H117" s="89">
        <v>-729.7</v>
      </c>
      <c r="I117" s="89">
        <v>8013000000</v>
      </c>
      <c r="J117" s="89"/>
      <c r="K117" s="79"/>
      <c r="L117" s="86">
        <f t="shared" si="27"/>
        <v>18</v>
      </c>
      <c r="M117" s="87">
        <f t="shared" si="27"/>
        <v>0.40450000000000003</v>
      </c>
      <c r="N117" s="87">
        <f t="shared" si="28"/>
        <v>898200</v>
      </c>
      <c r="O117" s="87">
        <f t="shared" si="28"/>
        <v>-742.4</v>
      </c>
      <c r="P117" s="79"/>
      <c r="Q117" s="79"/>
      <c r="R117" s="79"/>
      <c r="S117" s="79"/>
      <c r="T117" s="79"/>
      <c r="U117" s="79"/>
      <c r="V117" s="79"/>
      <c r="W117" s="79"/>
      <c r="X117" s="79"/>
    </row>
    <row r="118" spans="1:24" ht="15" x14ac:dyDescent="0.25">
      <c r="A118" s="89">
        <v>49</v>
      </c>
      <c r="B118" s="89">
        <v>17.64</v>
      </c>
      <c r="C118" s="89">
        <v>0.44419999999999998</v>
      </c>
      <c r="D118" s="89">
        <v>-9.4310000000000001E-3</v>
      </c>
      <c r="E118" s="89">
        <v>899800</v>
      </c>
      <c r="F118" s="89">
        <v>-4.4089999999999998</v>
      </c>
      <c r="G118" s="89">
        <v>-188.2</v>
      </c>
      <c r="H118" s="89">
        <v>-752.1</v>
      </c>
      <c r="I118" s="89">
        <v>8013000000</v>
      </c>
      <c r="J118" s="89"/>
      <c r="K118" s="79"/>
      <c r="L118" s="86">
        <f t="shared" si="27"/>
        <v>18.36</v>
      </c>
      <c r="M118" s="87">
        <f t="shared" si="27"/>
        <v>0.3669</v>
      </c>
      <c r="N118" s="87">
        <f t="shared" si="28"/>
        <v>893400</v>
      </c>
      <c r="O118" s="87">
        <f t="shared" si="28"/>
        <v>-1452</v>
      </c>
      <c r="P118" s="79"/>
      <c r="Q118" s="79"/>
      <c r="R118" s="79"/>
      <c r="S118" s="79"/>
      <c r="T118" s="79"/>
      <c r="U118" s="79"/>
      <c r="V118" s="79"/>
      <c r="W118" s="79"/>
      <c r="X118" s="79"/>
    </row>
    <row r="119" spans="1:24" ht="15" x14ac:dyDescent="0.25">
      <c r="A119" s="89">
        <v>50</v>
      </c>
      <c r="B119" s="89">
        <v>18</v>
      </c>
      <c r="C119" s="89">
        <v>0.40450000000000003</v>
      </c>
      <c r="D119" s="89">
        <v>-8.9460000000000008E-3</v>
      </c>
      <c r="E119" s="89">
        <v>898200</v>
      </c>
      <c r="F119" s="89">
        <v>-742.4</v>
      </c>
      <c r="G119" s="89">
        <v>-181.7</v>
      </c>
      <c r="H119" s="89">
        <v>-723.9</v>
      </c>
      <c r="I119" s="89">
        <v>8013000000</v>
      </c>
      <c r="J119" s="89"/>
      <c r="K119" s="79"/>
      <c r="L119" s="86">
        <f t="shared" si="27"/>
        <v>18.72</v>
      </c>
      <c r="M119" s="87">
        <f t="shared" si="27"/>
        <v>0.33139999999999997</v>
      </c>
      <c r="N119" s="87">
        <f t="shared" si="28"/>
        <v>885600</v>
      </c>
      <c r="O119" s="87">
        <f t="shared" si="28"/>
        <v>-2131</v>
      </c>
      <c r="P119" s="79"/>
      <c r="Q119" s="79"/>
      <c r="R119" s="79"/>
      <c r="S119" s="79"/>
      <c r="T119" s="79"/>
      <c r="U119" s="79"/>
      <c r="V119" s="79"/>
      <c r="W119" s="79"/>
      <c r="X119" s="79"/>
    </row>
    <row r="120" spans="1:24" ht="15" x14ac:dyDescent="0.25">
      <c r="A120" s="89">
        <v>51</v>
      </c>
      <c r="B120" s="89">
        <v>18.36</v>
      </c>
      <c r="C120" s="89">
        <v>0.3669</v>
      </c>
      <c r="D120" s="89">
        <v>-8.463E-3</v>
      </c>
      <c r="E120" s="89">
        <v>893400</v>
      </c>
      <c r="F120" s="89">
        <v>-1452</v>
      </c>
      <c r="G120" s="89">
        <v>-174.9</v>
      </c>
      <c r="H120" s="89">
        <v>-694.7</v>
      </c>
      <c r="I120" s="89">
        <v>8013000000</v>
      </c>
      <c r="J120" s="89"/>
      <c r="K120" s="79"/>
      <c r="L120" s="86">
        <f t="shared" si="27"/>
        <v>19.079999999999998</v>
      </c>
      <c r="M120" s="87">
        <f t="shared" si="27"/>
        <v>0.2979</v>
      </c>
      <c r="N120" s="87">
        <f t="shared" si="28"/>
        <v>875000</v>
      </c>
      <c r="O120" s="87">
        <f t="shared" si="28"/>
        <v>-2754</v>
      </c>
      <c r="P120" s="79"/>
      <c r="Q120" s="79"/>
      <c r="R120" s="79"/>
      <c r="S120" s="79"/>
      <c r="T120" s="79"/>
      <c r="U120" s="79"/>
      <c r="V120" s="79"/>
      <c r="W120" s="79"/>
      <c r="X120" s="79"/>
    </row>
    <row r="121" spans="1:24" ht="15" x14ac:dyDescent="0.25">
      <c r="A121" s="89">
        <v>52</v>
      </c>
      <c r="B121" s="89">
        <v>18.72</v>
      </c>
      <c r="C121" s="89">
        <v>0.33139999999999997</v>
      </c>
      <c r="D121" s="89">
        <v>-7.9830000000000005E-3</v>
      </c>
      <c r="E121" s="89">
        <v>885600</v>
      </c>
      <c r="F121" s="89">
        <v>-2131</v>
      </c>
      <c r="G121" s="89">
        <v>-168</v>
      </c>
      <c r="H121" s="89">
        <v>-664.8</v>
      </c>
      <c r="I121" s="89">
        <v>8013000000</v>
      </c>
      <c r="J121" s="89"/>
      <c r="K121" s="79"/>
      <c r="L121" s="86">
        <f t="shared" si="27"/>
        <v>19.440000000000001</v>
      </c>
      <c r="M121" s="87">
        <f t="shared" si="27"/>
        <v>0.26650000000000001</v>
      </c>
      <c r="N121" s="87">
        <f t="shared" si="28"/>
        <v>861800</v>
      </c>
      <c r="O121" s="87">
        <f t="shared" si="28"/>
        <v>-3306</v>
      </c>
      <c r="P121" s="79"/>
      <c r="Q121" s="79"/>
      <c r="R121" s="79"/>
      <c r="S121" s="79"/>
      <c r="T121" s="79"/>
      <c r="U121" s="79"/>
      <c r="V121" s="79"/>
      <c r="W121" s="79"/>
      <c r="X121" s="79"/>
    </row>
    <row r="122" spans="1:24" ht="15" x14ac:dyDescent="0.25">
      <c r="A122" s="89">
        <v>53</v>
      </c>
      <c r="B122" s="89">
        <v>19.079999999999998</v>
      </c>
      <c r="C122" s="89">
        <v>0.2979</v>
      </c>
      <c r="D122" s="89">
        <v>-7.509E-3</v>
      </c>
      <c r="E122" s="89">
        <v>875000</v>
      </c>
      <c r="F122" s="89">
        <v>-2754</v>
      </c>
      <c r="G122" s="89">
        <v>-148.5</v>
      </c>
      <c r="H122" s="89">
        <v>-580.20000000000005</v>
      </c>
      <c r="I122" s="89">
        <v>8013000000</v>
      </c>
      <c r="J122" s="89"/>
      <c r="K122" s="79"/>
      <c r="L122" s="86">
        <f t="shared" si="27"/>
        <v>19.8</v>
      </c>
      <c r="M122" s="87">
        <f t="shared" si="27"/>
        <v>0.23710000000000001</v>
      </c>
      <c r="N122" s="87">
        <f t="shared" si="28"/>
        <v>846400</v>
      </c>
      <c r="O122" s="87">
        <f t="shared" si="28"/>
        <v>-3811</v>
      </c>
      <c r="P122" s="79"/>
      <c r="Q122" s="79"/>
      <c r="R122" s="79"/>
      <c r="S122" s="79"/>
      <c r="T122" s="79"/>
      <c r="U122" s="79"/>
      <c r="V122" s="79"/>
      <c r="W122" s="79"/>
      <c r="X122" s="79"/>
    </row>
    <row r="123" spans="1:24" ht="15" x14ac:dyDescent="0.25">
      <c r="A123" s="89">
        <v>54</v>
      </c>
      <c r="B123" s="89">
        <v>19.440000000000001</v>
      </c>
      <c r="C123" s="89">
        <v>0.26650000000000001</v>
      </c>
      <c r="D123" s="89">
        <v>-7.0410000000000004E-3</v>
      </c>
      <c r="E123" s="89">
        <v>861800</v>
      </c>
      <c r="F123" s="89">
        <v>-3306</v>
      </c>
      <c r="G123" s="89">
        <v>-135.30000000000001</v>
      </c>
      <c r="H123" s="89">
        <v>-523.29999999999995</v>
      </c>
      <c r="I123" s="89">
        <v>8013000000</v>
      </c>
      <c r="J123" s="89"/>
      <c r="K123" s="79"/>
      <c r="L123" s="86">
        <f t="shared" si="27"/>
        <v>20.16</v>
      </c>
      <c r="M123" s="87">
        <f t="shared" si="27"/>
        <v>0.2097</v>
      </c>
      <c r="N123" s="87">
        <f t="shared" si="28"/>
        <v>828900</v>
      </c>
      <c r="O123" s="87">
        <f t="shared" si="28"/>
        <v>-4292</v>
      </c>
      <c r="P123" s="79"/>
      <c r="Q123" s="79"/>
      <c r="R123" s="79"/>
      <c r="S123" s="79"/>
      <c r="T123" s="79"/>
      <c r="U123" s="79"/>
      <c r="V123" s="79"/>
      <c r="W123" s="79"/>
      <c r="X123" s="79"/>
    </row>
    <row r="124" spans="1:24" ht="15" x14ac:dyDescent="0.25">
      <c r="A124" s="89">
        <v>55</v>
      </c>
      <c r="B124" s="89">
        <v>19.8</v>
      </c>
      <c r="C124" s="89">
        <v>0.23710000000000001</v>
      </c>
      <c r="D124" s="89">
        <v>-6.5799999999999999E-3</v>
      </c>
      <c r="E124" s="89">
        <v>846400</v>
      </c>
      <c r="F124" s="89">
        <v>-3811</v>
      </c>
      <c r="G124" s="89">
        <v>-126.8</v>
      </c>
      <c r="H124" s="89">
        <v>-486.8</v>
      </c>
      <c r="I124" s="89">
        <v>8013000000</v>
      </c>
      <c r="J124" s="89"/>
      <c r="K124" s="79"/>
      <c r="L124" s="86">
        <f t="shared" si="27"/>
        <v>20.52</v>
      </c>
      <c r="M124" s="87">
        <f t="shared" si="27"/>
        <v>0.1842</v>
      </c>
      <c r="N124" s="87">
        <f t="shared" si="28"/>
        <v>809400</v>
      </c>
      <c r="O124" s="87">
        <f t="shared" si="28"/>
        <v>-4760</v>
      </c>
      <c r="P124" s="79"/>
      <c r="Q124" s="79"/>
      <c r="R124" s="79"/>
      <c r="S124" s="79"/>
      <c r="T124" s="79"/>
      <c r="U124" s="79"/>
      <c r="V124" s="79"/>
      <c r="W124" s="79"/>
      <c r="X124" s="79"/>
    </row>
    <row r="125" spans="1:24" ht="15" x14ac:dyDescent="0.25">
      <c r="A125" s="89">
        <v>56</v>
      </c>
      <c r="B125" s="89">
        <v>20.16</v>
      </c>
      <c r="C125" s="89">
        <v>0.2097</v>
      </c>
      <c r="D125" s="89">
        <v>-6.1279999999999998E-3</v>
      </c>
      <c r="E125" s="89">
        <v>828900</v>
      </c>
      <c r="F125" s="89">
        <v>-4292</v>
      </c>
      <c r="G125" s="89">
        <v>-124.2</v>
      </c>
      <c r="H125" s="89">
        <v>-475.5</v>
      </c>
      <c r="I125" s="89">
        <v>8013000000</v>
      </c>
      <c r="J125" s="89"/>
      <c r="K125" s="79"/>
      <c r="L125" s="86">
        <f t="shared" si="27"/>
        <v>20.88</v>
      </c>
      <c r="M125" s="87">
        <f t="shared" si="27"/>
        <v>0.1605</v>
      </c>
      <c r="N125" s="87">
        <f t="shared" si="28"/>
        <v>787800</v>
      </c>
      <c r="O125" s="87">
        <f t="shared" si="28"/>
        <v>-5212</v>
      </c>
      <c r="P125" s="79"/>
      <c r="Q125" s="79"/>
      <c r="R125" s="79"/>
      <c r="S125" s="79"/>
      <c r="T125" s="79"/>
      <c r="U125" s="79"/>
      <c r="V125" s="79"/>
      <c r="W125" s="79"/>
      <c r="X125" s="79"/>
    </row>
    <row r="126" spans="1:24" ht="15" x14ac:dyDescent="0.25">
      <c r="A126" s="89">
        <v>57</v>
      </c>
      <c r="B126" s="89">
        <v>20.52</v>
      </c>
      <c r="C126" s="89">
        <v>0.1842</v>
      </c>
      <c r="D126" s="89">
        <v>-5.6870000000000002E-3</v>
      </c>
      <c r="E126" s="89">
        <v>809400</v>
      </c>
      <c r="F126" s="89">
        <v>-4760</v>
      </c>
      <c r="G126" s="89">
        <v>-120.6</v>
      </c>
      <c r="H126" s="89">
        <v>-459.8</v>
      </c>
      <c r="I126" s="89">
        <v>8013000000</v>
      </c>
      <c r="J126" s="89"/>
      <c r="K126" s="79"/>
      <c r="L126" s="86">
        <f t="shared" si="27"/>
        <v>21.24</v>
      </c>
      <c r="M126" s="87">
        <f t="shared" si="27"/>
        <v>0.13869999999999999</v>
      </c>
      <c r="N126" s="87">
        <f t="shared" si="28"/>
        <v>764300</v>
      </c>
      <c r="O126" s="87">
        <f t="shared" si="28"/>
        <v>-5644</v>
      </c>
      <c r="P126" s="79"/>
      <c r="Q126" s="79"/>
      <c r="R126" s="79"/>
      <c r="S126" s="79"/>
      <c r="T126" s="79"/>
      <c r="U126" s="79"/>
      <c r="V126" s="79"/>
      <c r="W126" s="79"/>
      <c r="X126" s="79"/>
    </row>
    <row r="127" spans="1:24" ht="15" x14ac:dyDescent="0.25">
      <c r="A127" s="89">
        <v>58</v>
      </c>
      <c r="B127" s="89">
        <v>20.88</v>
      </c>
      <c r="C127" s="89">
        <v>0.1605</v>
      </c>
      <c r="D127" s="89">
        <v>-5.2560000000000003E-3</v>
      </c>
      <c r="E127" s="89">
        <v>787800</v>
      </c>
      <c r="F127" s="89">
        <v>-5212</v>
      </c>
      <c r="G127" s="89">
        <v>-117.1</v>
      </c>
      <c r="H127" s="89">
        <v>-444.6</v>
      </c>
      <c r="I127" s="89">
        <v>8013000000</v>
      </c>
      <c r="J127" s="89"/>
      <c r="K127" s="79"/>
      <c r="L127" s="86">
        <f t="shared" si="27"/>
        <v>21.6</v>
      </c>
      <c r="M127" s="87">
        <f t="shared" si="27"/>
        <v>0.1187</v>
      </c>
      <c r="N127" s="87">
        <f t="shared" si="28"/>
        <v>739000</v>
      </c>
      <c r="O127" s="87">
        <f t="shared" si="28"/>
        <v>-6054</v>
      </c>
      <c r="P127" s="79"/>
      <c r="Q127" s="79"/>
      <c r="R127" s="79"/>
      <c r="S127" s="79"/>
      <c r="T127" s="79"/>
      <c r="U127" s="79"/>
      <c r="V127" s="79"/>
      <c r="W127" s="79"/>
      <c r="X127" s="79"/>
    </row>
    <row r="128" spans="1:24" ht="15" x14ac:dyDescent="0.25">
      <c r="A128" s="89">
        <v>59</v>
      </c>
      <c r="B128" s="89">
        <v>21.24</v>
      </c>
      <c r="C128" s="89">
        <v>0.13869999999999999</v>
      </c>
      <c r="D128" s="89">
        <v>-4.8380000000000003E-3</v>
      </c>
      <c r="E128" s="89">
        <v>764300</v>
      </c>
      <c r="F128" s="89">
        <v>-5644</v>
      </c>
      <c r="G128" s="89">
        <v>-111.6</v>
      </c>
      <c r="H128" s="89">
        <v>-420.9</v>
      </c>
      <c r="I128" s="89">
        <v>8013000000</v>
      </c>
      <c r="J128" s="89"/>
      <c r="K128" s="79"/>
      <c r="L128" s="86">
        <f t="shared" si="27"/>
        <v>21.96</v>
      </c>
      <c r="M128" s="87">
        <f t="shared" si="27"/>
        <v>0.1004</v>
      </c>
      <c r="N128" s="87">
        <f t="shared" si="28"/>
        <v>712000</v>
      </c>
      <c r="O128" s="87">
        <f t="shared" si="28"/>
        <v>-6439</v>
      </c>
      <c r="P128" s="79"/>
      <c r="Q128" s="79"/>
      <c r="R128" s="79"/>
      <c r="S128" s="79"/>
      <c r="T128" s="79"/>
      <c r="U128" s="79"/>
      <c r="V128" s="79"/>
      <c r="W128" s="79"/>
      <c r="X128" s="79"/>
    </row>
    <row r="129" spans="1:24" ht="15" x14ac:dyDescent="0.25">
      <c r="A129" s="89">
        <v>60</v>
      </c>
      <c r="B129" s="89">
        <v>21.6</v>
      </c>
      <c r="C129" s="89">
        <v>0.1187</v>
      </c>
      <c r="D129" s="89">
        <v>-4.4330000000000003E-3</v>
      </c>
      <c r="E129" s="89">
        <v>739000</v>
      </c>
      <c r="F129" s="89">
        <v>-6054</v>
      </c>
      <c r="G129" s="89">
        <v>-106.5</v>
      </c>
      <c r="H129" s="89">
        <v>-398.9</v>
      </c>
      <c r="I129" s="89">
        <v>8013000000</v>
      </c>
      <c r="J129" s="89"/>
      <c r="K129" s="79"/>
      <c r="L129" s="86">
        <f t="shared" si="27"/>
        <v>22.32</v>
      </c>
      <c r="M129" s="87">
        <f t="shared" si="27"/>
        <v>8.3820000000000006E-2</v>
      </c>
      <c r="N129" s="87">
        <f t="shared" si="28"/>
        <v>683400</v>
      </c>
      <c r="O129" s="87">
        <f t="shared" si="28"/>
        <v>-6792</v>
      </c>
      <c r="P129" s="79"/>
      <c r="Q129" s="79"/>
      <c r="R129" s="79"/>
      <c r="S129" s="79"/>
      <c r="T129" s="79"/>
      <c r="U129" s="79"/>
      <c r="V129" s="79"/>
      <c r="W129" s="79"/>
      <c r="X129" s="79"/>
    </row>
    <row r="130" spans="1:24" ht="15" x14ac:dyDescent="0.25">
      <c r="A130" s="89">
        <v>61</v>
      </c>
      <c r="B130" s="89">
        <v>21.96</v>
      </c>
      <c r="C130" s="89">
        <v>0.1004</v>
      </c>
      <c r="D130" s="89">
        <v>-4.0410000000000003E-3</v>
      </c>
      <c r="E130" s="89">
        <v>712000</v>
      </c>
      <c r="F130" s="89">
        <v>-6439</v>
      </c>
      <c r="G130" s="89">
        <v>-99.94</v>
      </c>
      <c r="H130" s="89">
        <v>-370.6</v>
      </c>
      <c r="I130" s="89">
        <v>8013000000</v>
      </c>
      <c r="J130" s="89"/>
      <c r="K130" s="79"/>
      <c r="L130" s="86">
        <f t="shared" si="27"/>
        <v>22.68</v>
      </c>
      <c r="M130" s="87">
        <f t="shared" si="27"/>
        <v>6.8779999999999994E-2</v>
      </c>
      <c r="N130" s="87">
        <f t="shared" si="28"/>
        <v>653300</v>
      </c>
      <c r="O130" s="87">
        <f t="shared" si="28"/>
        <v>-7109</v>
      </c>
      <c r="P130" s="79"/>
      <c r="Q130" s="79"/>
      <c r="R130" s="79"/>
      <c r="S130" s="79"/>
      <c r="T130" s="79"/>
      <c r="U130" s="79"/>
      <c r="V130" s="79"/>
      <c r="W130" s="79"/>
      <c r="X130" s="79"/>
    </row>
    <row r="131" spans="1:24" ht="15" x14ac:dyDescent="0.25">
      <c r="A131" s="89">
        <v>62</v>
      </c>
      <c r="B131" s="89">
        <v>22.32</v>
      </c>
      <c r="C131" s="89">
        <v>8.3820000000000006E-2</v>
      </c>
      <c r="D131" s="89">
        <v>-3.6649999999999999E-3</v>
      </c>
      <c r="E131" s="89">
        <v>683400</v>
      </c>
      <c r="F131" s="89">
        <v>-6792</v>
      </c>
      <c r="G131" s="89">
        <v>-91.53</v>
      </c>
      <c r="H131" s="89">
        <v>-334.3</v>
      </c>
      <c r="I131" s="89">
        <v>8013000000</v>
      </c>
      <c r="J131" s="89"/>
      <c r="K131" s="79"/>
      <c r="L131" s="86">
        <f t="shared" ref="L131:M162" si="29">B133</f>
        <v>23.04</v>
      </c>
      <c r="M131" s="87">
        <f t="shared" si="29"/>
        <v>5.5259999999999997E-2</v>
      </c>
      <c r="N131" s="87">
        <f t="shared" ref="N131:O162" si="30">E133</f>
        <v>622000</v>
      </c>
      <c r="O131" s="87">
        <f t="shared" si="30"/>
        <v>-7395</v>
      </c>
      <c r="P131" s="79"/>
      <c r="Q131" s="79"/>
      <c r="R131" s="79"/>
      <c r="S131" s="79"/>
      <c r="T131" s="79"/>
      <c r="U131" s="79"/>
      <c r="V131" s="79"/>
      <c r="W131" s="79"/>
      <c r="X131" s="79"/>
    </row>
    <row r="132" spans="1:24" ht="15" x14ac:dyDescent="0.25">
      <c r="A132" s="89">
        <v>63</v>
      </c>
      <c r="B132" s="89">
        <v>22.68</v>
      </c>
      <c r="C132" s="89">
        <v>6.8779999999999994E-2</v>
      </c>
      <c r="D132" s="89">
        <v>-3.3050000000000002E-3</v>
      </c>
      <c r="E132" s="89">
        <v>653300</v>
      </c>
      <c r="F132" s="89">
        <v>-7109</v>
      </c>
      <c r="G132" s="89">
        <v>-83.82</v>
      </c>
      <c r="H132" s="89">
        <v>-301</v>
      </c>
      <c r="I132" s="89">
        <v>8013000000</v>
      </c>
      <c r="J132" s="89"/>
      <c r="K132" s="79"/>
      <c r="L132" s="86">
        <f t="shared" si="29"/>
        <v>23.4</v>
      </c>
      <c r="M132" s="87">
        <f t="shared" si="29"/>
        <v>4.3200000000000002E-2</v>
      </c>
      <c r="N132" s="87">
        <f t="shared" si="30"/>
        <v>589400</v>
      </c>
      <c r="O132" s="87">
        <f t="shared" si="30"/>
        <v>-7657</v>
      </c>
      <c r="P132" s="79"/>
      <c r="Q132" s="79"/>
      <c r="R132" s="79"/>
      <c r="S132" s="79"/>
      <c r="T132" s="79"/>
      <c r="U132" s="79"/>
      <c r="V132" s="79"/>
      <c r="W132" s="79"/>
      <c r="X132" s="79"/>
    </row>
    <row r="133" spans="1:24" ht="15" x14ac:dyDescent="0.25">
      <c r="A133" s="89">
        <v>64</v>
      </c>
      <c r="B133" s="89">
        <v>23.04</v>
      </c>
      <c r="C133" s="89">
        <v>5.5259999999999997E-2</v>
      </c>
      <c r="D133" s="89">
        <v>-2.9610000000000001E-3</v>
      </c>
      <c r="E133" s="89">
        <v>622000</v>
      </c>
      <c r="F133" s="89">
        <v>-7395</v>
      </c>
      <c r="G133" s="89">
        <v>-76.81</v>
      </c>
      <c r="H133" s="89">
        <v>-270.7</v>
      </c>
      <c r="I133" s="89">
        <v>8013000000</v>
      </c>
      <c r="J133" s="89"/>
      <c r="K133" s="79"/>
      <c r="L133" s="86">
        <f t="shared" si="29"/>
        <v>23.76</v>
      </c>
      <c r="M133" s="87">
        <f t="shared" si="29"/>
        <v>3.2500000000000001E-2</v>
      </c>
      <c r="N133" s="87">
        <f t="shared" si="30"/>
        <v>555800</v>
      </c>
      <c r="O133" s="87">
        <f t="shared" si="30"/>
        <v>-7898</v>
      </c>
      <c r="P133" s="79"/>
      <c r="Q133" s="79"/>
      <c r="R133" s="79"/>
      <c r="S133" s="79"/>
      <c r="T133" s="79"/>
      <c r="U133" s="79"/>
      <c r="V133" s="79"/>
      <c r="W133" s="79"/>
      <c r="X133" s="79"/>
    </row>
    <row r="134" spans="1:24" ht="15" x14ac:dyDescent="0.25">
      <c r="A134" s="89">
        <v>65</v>
      </c>
      <c r="B134" s="89">
        <v>23.4</v>
      </c>
      <c r="C134" s="89">
        <v>4.3200000000000002E-2</v>
      </c>
      <c r="D134" s="89">
        <v>-2.6350000000000002E-3</v>
      </c>
      <c r="E134" s="89">
        <v>589400</v>
      </c>
      <c r="F134" s="89">
        <v>-7657</v>
      </c>
      <c r="G134" s="89">
        <v>-72.72</v>
      </c>
      <c r="H134" s="89">
        <v>-253</v>
      </c>
      <c r="I134" s="89">
        <v>8013000000</v>
      </c>
      <c r="J134" s="89"/>
      <c r="K134" s="79"/>
      <c r="L134" s="86">
        <f t="shared" si="29"/>
        <v>24.12</v>
      </c>
      <c r="M134" s="87">
        <f t="shared" si="29"/>
        <v>2.3099999999999999E-2</v>
      </c>
      <c r="N134" s="87">
        <f t="shared" si="30"/>
        <v>521200</v>
      </c>
      <c r="O134" s="87">
        <f t="shared" si="30"/>
        <v>-8100</v>
      </c>
      <c r="P134" s="79"/>
      <c r="Q134" s="79"/>
      <c r="R134" s="79"/>
      <c r="S134" s="79"/>
      <c r="T134" s="79"/>
      <c r="U134" s="79"/>
      <c r="V134" s="79"/>
      <c r="W134" s="79"/>
      <c r="X134" s="79"/>
    </row>
    <row r="135" spans="1:24" ht="15" x14ac:dyDescent="0.25">
      <c r="A135" s="89">
        <v>66</v>
      </c>
      <c r="B135" s="89">
        <v>23.76</v>
      </c>
      <c r="C135" s="89">
        <v>3.2500000000000001E-2</v>
      </c>
      <c r="D135" s="89">
        <v>-2.3259999999999999E-3</v>
      </c>
      <c r="E135" s="89">
        <v>555800</v>
      </c>
      <c r="F135" s="89">
        <v>-7898</v>
      </c>
      <c r="G135" s="89">
        <v>-66.989999999999995</v>
      </c>
      <c r="H135" s="89">
        <v>-228.3</v>
      </c>
      <c r="I135" s="89">
        <v>8013000000</v>
      </c>
      <c r="J135" s="89"/>
      <c r="K135" s="79"/>
      <c r="L135" s="86">
        <f t="shared" si="29"/>
        <v>24.48</v>
      </c>
      <c r="M135" s="87">
        <f t="shared" si="29"/>
        <v>1.4919999999999999E-2</v>
      </c>
      <c r="N135" s="87">
        <f t="shared" si="30"/>
        <v>485800</v>
      </c>
      <c r="O135" s="87">
        <f t="shared" si="30"/>
        <v>-8246</v>
      </c>
      <c r="P135" s="79"/>
      <c r="Q135" s="79"/>
      <c r="R135" s="79"/>
      <c r="S135" s="79"/>
      <c r="T135" s="79"/>
      <c r="U135" s="79"/>
      <c r="V135" s="79"/>
      <c r="W135" s="79"/>
      <c r="X135" s="79"/>
    </row>
    <row r="136" spans="1:24" ht="15" x14ac:dyDescent="0.25">
      <c r="A136" s="89">
        <v>67</v>
      </c>
      <c r="B136" s="89">
        <v>24.12</v>
      </c>
      <c r="C136" s="89">
        <v>2.3099999999999999E-2</v>
      </c>
      <c r="D136" s="89">
        <v>-2.036E-3</v>
      </c>
      <c r="E136" s="89">
        <v>521200</v>
      </c>
      <c r="F136" s="89">
        <v>-8100</v>
      </c>
      <c r="G136" s="89">
        <v>-55.15</v>
      </c>
      <c r="H136" s="89">
        <v>-177.1</v>
      </c>
      <c r="I136" s="89">
        <v>8013000000</v>
      </c>
      <c r="J136" s="89"/>
      <c r="K136" s="79"/>
      <c r="L136" s="86">
        <f t="shared" si="29"/>
        <v>24.84</v>
      </c>
      <c r="M136" s="87">
        <f t="shared" si="29"/>
        <v>7.8600000000000007E-3</v>
      </c>
      <c r="N136" s="87">
        <f t="shared" si="30"/>
        <v>450000</v>
      </c>
      <c r="O136" s="87">
        <f t="shared" si="30"/>
        <v>-8324</v>
      </c>
      <c r="P136" s="79"/>
      <c r="Q136" s="79"/>
      <c r="R136" s="79"/>
      <c r="S136" s="79"/>
      <c r="T136" s="79"/>
      <c r="U136" s="79"/>
      <c r="V136" s="79"/>
      <c r="W136" s="79"/>
      <c r="X136" s="79"/>
    </row>
    <row r="137" spans="1:24" ht="15" x14ac:dyDescent="0.25">
      <c r="A137" s="89">
        <v>68</v>
      </c>
      <c r="B137" s="89">
        <v>24.48</v>
      </c>
      <c r="C137" s="89">
        <v>1.4919999999999999E-2</v>
      </c>
      <c r="D137" s="89">
        <v>-1.7639999999999999E-3</v>
      </c>
      <c r="E137" s="89">
        <v>485800</v>
      </c>
      <c r="F137" s="89">
        <v>-8246</v>
      </c>
      <c r="G137" s="89">
        <v>-40.47</v>
      </c>
      <c r="H137" s="89">
        <v>-113.7</v>
      </c>
      <c r="I137" s="89">
        <v>8013000000</v>
      </c>
      <c r="J137" s="89"/>
      <c r="K137" s="79"/>
      <c r="L137" s="86">
        <f t="shared" si="29"/>
        <v>25.2</v>
      </c>
      <c r="M137" s="87">
        <f t="shared" si="29"/>
        <v>1.854E-3</v>
      </c>
      <c r="N137" s="87">
        <f t="shared" si="30"/>
        <v>413900</v>
      </c>
      <c r="O137" s="87">
        <f t="shared" si="30"/>
        <v>-8328</v>
      </c>
      <c r="P137" s="79"/>
      <c r="Q137" s="79"/>
      <c r="R137" s="79"/>
      <c r="S137" s="79"/>
      <c r="T137" s="79"/>
      <c r="U137" s="79"/>
      <c r="V137" s="79"/>
      <c r="W137" s="79"/>
      <c r="X137" s="79"/>
    </row>
    <row r="138" spans="1:24" ht="15" x14ac:dyDescent="0.25">
      <c r="A138" s="89">
        <v>69</v>
      </c>
      <c r="B138" s="89">
        <v>24.84</v>
      </c>
      <c r="C138" s="89">
        <v>7.8600000000000007E-3</v>
      </c>
      <c r="D138" s="89">
        <v>-1.5120000000000001E-3</v>
      </c>
      <c r="E138" s="89">
        <v>450000</v>
      </c>
      <c r="F138" s="89">
        <v>-8324</v>
      </c>
      <c r="G138" s="89">
        <v>-23.89</v>
      </c>
      <c r="H138" s="89">
        <v>-42.12</v>
      </c>
      <c r="I138" s="89">
        <v>8013000000</v>
      </c>
      <c r="J138" s="89"/>
      <c r="K138" s="79"/>
      <c r="L138" s="86">
        <f t="shared" si="29"/>
        <v>25.56</v>
      </c>
      <c r="M138" s="87">
        <f t="shared" si="29"/>
        <v>-3.189E-3</v>
      </c>
      <c r="N138" s="87">
        <f t="shared" si="30"/>
        <v>378000</v>
      </c>
      <c r="O138" s="87">
        <f t="shared" si="30"/>
        <v>-8245</v>
      </c>
      <c r="P138" s="79"/>
      <c r="Q138" s="79"/>
      <c r="R138" s="79"/>
      <c r="S138" s="79"/>
      <c r="T138" s="79"/>
      <c r="U138" s="79"/>
      <c r="V138" s="79"/>
      <c r="W138" s="79"/>
      <c r="X138" s="79"/>
    </row>
    <row r="139" spans="1:24" ht="15" x14ac:dyDescent="0.25">
      <c r="A139" s="89">
        <v>70</v>
      </c>
      <c r="B139" s="89">
        <v>25.2</v>
      </c>
      <c r="C139" s="89">
        <v>1.854E-3</v>
      </c>
      <c r="D139" s="89">
        <v>-1.279E-3</v>
      </c>
      <c r="E139" s="89">
        <v>413900</v>
      </c>
      <c r="F139" s="89">
        <v>-8328</v>
      </c>
      <c r="G139" s="89">
        <v>-6.2380000000000004</v>
      </c>
      <c r="H139" s="89">
        <v>34.14</v>
      </c>
      <c r="I139" s="89">
        <v>8013000000</v>
      </c>
      <c r="J139" s="89"/>
      <c r="K139" s="79"/>
      <c r="L139" s="86">
        <f t="shared" si="29"/>
        <v>25.92</v>
      </c>
      <c r="M139" s="87">
        <f t="shared" si="29"/>
        <v>-7.352E-3</v>
      </c>
      <c r="N139" s="87">
        <f t="shared" si="30"/>
        <v>342700</v>
      </c>
      <c r="O139" s="87">
        <f t="shared" si="30"/>
        <v>-8069</v>
      </c>
      <c r="P139" s="79"/>
      <c r="Q139" s="79"/>
      <c r="R139" s="79"/>
      <c r="S139" s="79"/>
      <c r="T139" s="79"/>
      <c r="U139" s="79"/>
      <c r="V139" s="79"/>
      <c r="W139" s="79"/>
      <c r="X139" s="79"/>
    </row>
    <row r="140" spans="1:24" ht="15" x14ac:dyDescent="0.25">
      <c r="A140" s="89">
        <v>71</v>
      </c>
      <c r="B140" s="89">
        <v>25.56</v>
      </c>
      <c r="C140" s="89">
        <v>-3.189E-3</v>
      </c>
      <c r="D140" s="89">
        <v>-1.065E-3</v>
      </c>
      <c r="E140" s="89">
        <v>378000</v>
      </c>
      <c r="F140" s="89">
        <v>-8245</v>
      </c>
      <c r="G140" s="89">
        <v>16.05</v>
      </c>
      <c r="H140" s="89">
        <v>130.4</v>
      </c>
      <c r="I140" s="89">
        <v>8013000000</v>
      </c>
      <c r="J140" s="89"/>
      <c r="K140" s="79"/>
      <c r="L140" s="86">
        <f t="shared" si="29"/>
        <v>26.28</v>
      </c>
      <c r="M140" s="87">
        <f t="shared" si="29"/>
        <v>-1.072E-2</v>
      </c>
      <c r="N140" s="87">
        <f t="shared" si="30"/>
        <v>308300</v>
      </c>
      <c r="O140" s="87">
        <f t="shared" si="30"/>
        <v>-7811</v>
      </c>
      <c r="P140" s="79"/>
      <c r="Q140" s="79"/>
      <c r="R140" s="79"/>
      <c r="S140" s="79"/>
      <c r="T140" s="79"/>
      <c r="U140" s="79"/>
      <c r="V140" s="79"/>
      <c r="W140" s="79"/>
      <c r="X140" s="79"/>
    </row>
    <row r="141" spans="1:24" ht="15" x14ac:dyDescent="0.25">
      <c r="A141" s="89">
        <v>72</v>
      </c>
      <c r="B141" s="89">
        <v>25.92</v>
      </c>
      <c r="C141" s="89">
        <v>-7.352E-3</v>
      </c>
      <c r="D141" s="89">
        <v>-8.7109999999999998E-4</v>
      </c>
      <c r="E141" s="89">
        <v>342700</v>
      </c>
      <c r="F141" s="89">
        <v>-8069</v>
      </c>
      <c r="G141" s="89">
        <v>37.159999999999997</v>
      </c>
      <c r="H141" s="89">
        <v>221.6</v>
      </c>
      <c r="I141" s="89">
        <v>8013000000</v>
      </c>
      <c r="J141" s="89"/>
      <c r="K141" s="79"/>
      <c r="L141" s="86">
        <f t="shared" si="29"/>
        <v>26.64</v>
      </c>
      <c r="M141" s="87">
        <f t="shared" si="29"/>
        <v>-1.336E-2</v>
      </c>
      <c r="N141" s="87">
        <f t="shared" si="30"/>
        <v>275200</v>
      </c>
      <c r="O141" s="87">
        <f t="shared" si="30"/>
        <v>-7485</v>
      </c>
      <c r="P141" s="79"/>
      <c r="Q141" s="79"/>
      <c r="R141" s="79"/>
      <c r="S141" s="79"/>
      <c r="T141" s="79"/>
      <c r="U141" s="79"/>
      <c r="V141" s="79"/>
      <c r="W141" s="79"/>
      <c r="X141" s="79"/>
    </row>
    <row r="142" spans="1:24" ht="15" x14ac:dyDescent="0.25">
      <c r="A142" s="89">
        <v>73</v>
      </c>
      <c r="B142" s="89">
        <v>26.28</v>
      </c>
      <c r="C142" s="89">
        <v>-1.072E-2</v>
      </c>
      <c r="D142" s="89">
        <v>-6.9570000000000005E-4</v>
      </c>
      <c r="E142" s="89">
        <v>308300</v>
      </c>
      <c r="F142" s="89">
        <v>-7811</v>
      </c>
      <c r="G142" s="89">
        <v>54.4</v>
      </c>
      <c r="H142" s="89">
        <v>296.10000000000002</v>
      </c>
      <c r="I142" s="89">
        <v>8013000000</v>
      </c>
      <c r="J142" s="89"/>
      <c r="K142" s="79"/>
      <c r="L142" s="86">
        <f t="shared" si="29"/>
        <v>27</v>
      </c>
      <c r="M142" s="87">
        <f t="shared" si="29"/>
        <v>-1.537E-2</v>
      </c>
      <c r="N142" s="87">
        <f t="shared" si="30"/>
        <v>243600</v>
      </c>
      <c r="O142" s="87">
        <f t="shared" si="30"/>
        <v>-7107</v>
      </c>
      <c r="P142" s="79"/>
      <c r="Q142" s="79"/>
      <c r="R142" s="79"/>
      <c r="S142" s="79"/>
      <c r="T142" s="79"/>
      <c r="U142" s="79"/>
      <c r="V142" s="79"/>
      <c r="W142" s="79"/>
      <c r="X142" s="79"/>
    </row>
    <row r="143" spans="1:24" ht="15" x14ac:dyDescent="0.25">
      <c r="A143" s="89">
        <v>74</v>
      </c>
      <c r="B143" s="89">
        <v>26.64</v>
      </c>
      <c r="C143" s="89">
        <v>-1.336E-2</v>
      </c>
      <c r="D143" s="89">
        <v>-5.3839999999999997E-4</v>
      </c>
      <c r="E143" s="89">
        <v>275200</v>
      </c>
      <c r="F143" s="89">
        <v>-7485</v>
      </c>
      <c r="G143" s="89">
        <v>68.12</v>
      </c>
      <c r="H143" s="89">
        <v>355.3</v>
      </c>
      <c r="I143" s="89">
        <v>8013000000</v>
      </c>
      <c r="J143" s="89"/>
      <c r="K143" s="79"/>
      <c r="L143" s="86">
        <f t="shared" si="29"/>
        <v>27.36</v>
      </c>
      <c r="M143" s="87">
        <f t="shared" si="29"/>
        <v>-1.6809999999999999E-2</v>
      </c>
      <c r="N143" s="87">
        <f t="shared" si="30"/>
        <v>213800</v>
      </c>
      <c r="O143" s="87">
        <f t="shared" si="30"/>
        <v>-6689</v>
      </c>
      <c r="P143" s="79"/>
      <c r="Q143" s="79"/>
      <c r="R143" s="79"/>
      <c r="S143" s="79"/>
      <c r="T143" s="79"/>
      <c r="U143" s="79"/>
      <c r="V143" s="79"/>
      <c r="W143" s="79"/>
      <c r="X143" s="79"/>
    </row>
    <row r="144" spans="1:24" ht="15" x14ac:dyDescent="0.25">
      <c r="A144" s="89">
        <v>75</v>
      </c>
      <c r="B144" s="89">
        <v>27</v>
      </c>
      <c r="C144" s="89">
        <v>-1.537E-2</v>
      </c>
      <c r="D144" s="89">
        <v>-3.9849999999999998E-4</v>
      </c>
      <c r="E144" s="89">
        <v>243600</v>
      </c>
      <c r="F144" s="89">
        <v>-7107</v>
      </c>
      <c r="G144" s="89">
        <v>78.67</v>
      </c>
      <c r="H144" s="89">
        <v>400.9</v>
      </c>
      <c r="I144" s="89">
        <v>8013000000</v>
      </c>
      <c r="J144" s="89"/>
      <c r="K144" s="79"/>
      <c r="L144" s="86">
        <f t="shared" si="29"/>
        <v>27.72</v>
      </c>
      <c r="M144" s="87">
        <f t="shared" si="29"/>
        <v>-1.7749999999999998E-2</v>
      </c>
      <c r="N144" s="87">
        <f t="shared" si="30"/>
        <v>185800</v>
      </c>
      <c r="O144" s="87">
        <f t="shared" si="30"/>
        <v>-6244</v>
      </c>
      <c r="P144" s="79"/>
      <c r="Q144" s="79"/>
      <c r="R144" s="79"/>
      <c r="S144" s="79"/>
      <c r="T144" s="79"/>
      <c r="U144" s="79"/>
      <c r="V144" s="79"/>
      <c r="W144" s="79"/>
      <c r="X144" s="79"/>
    </row>
    <row r="145" spans="1:24" ht="15" x14ac:dyDescent="0.25">
      <c r="A145" s="89">
        <v>76</v>
      </c>
      <c r="B145" s="89">
        <v>27.36</v>
      </c>
      <c r="C145" s="89">
        <v>-1.6809999999999999E-2</v>
      </c>
      <c r="D145" s="89">
        <v>-2.7520000000000002E-4</v>
      </c>
      <c r="E145" s="89">
        <v>213800</v>
      </c>
      <c r="F145" s="89">
        <v>-6689</v>
      </c>
      <c r="G145" s="89">
        <v>86.39</v>
      </c>
      <c r="H145" s="89">
        <v>434.3</v>
      </c>
      <c r="I145" s="89">
        <v>8013000000</v>
      </c>
      <c r="J145" s="89"/>
      <c r="K145" s="79"/>
      <c r="L145" s="86">
        <f t="shared" si="29"/>
        <v>28.08</v>
      </c>
      <c r="M145" s="87">
        <f t="shared" si="29"/>
        <v>-1.8249999999999999E-2</v>
      </c>
      <c r="N145" s="87">
        <f t="shared" si="30"/>
        <v>159800</v>
      </c>
      <c r="O145" s="87">
        <f t="shared" si="30"/>
        <v>-5780</v>
      </c>
      <c r="P145" s="79"/>
      <c r="Q145" s="79"/>
      <c r="R145" s="79"/>
      <c r="S145" s="79"/>
      <c r="T145" s="79"/>
      <c r="U145" s="79"/>
      <c r="V145" s="79"/>
      <c r="W145" s="79"/>
      <c r="X145" s="79"/>
    </row>
    <row r="146" spans="1:24" ht="15" x14ac:dyDescent="0.25">
      <c r="A146" s="89">
        <v>77</v>
      </c>
      <c r="B146" s="89">
        <v>27.72</v>
      </c>
      <c r="C146" s="89">
        <v>-1.7749999999999998E-2</v>
      </c>
      <c r="D146" s="89">
        <v>-1.6750000000000001E-4</v>
      </c>
      <c r="E146" s="89">
        <v>185800</v>
      </c>
      <c r="F146" s="89">
        <v>-6244</v>
      </c>
      <c r="G146" s="89">
        <v>91.6</v>
      </c>
      <c r="H146" s="89">
        <v>456.8</v>
      </c>
      <c r="I146" s="89">
        <v>8013000000</v>
      </c>
      <c r="J146" s="89"/>
      <c r="K146" s="79"/>
      <c r="L146" s="86">
        <f t="shared" si="29"/>
        <v>28.44</v>
      </c>
      <c r="M146" s="87">
        <f t="shared" si="29"/>
        <v>-1.839E-2</v>
      </c>
      <c r="N146" s="87">
        <f t="shared" si="30"/>
        <v>135900</v>
      </c>
      <c r="O146" s="87">
        <f t="shared" si="30"/>
        <v>-5308</v>
      </c>
      <c r="P146" s="79"/>
      <c r="Q146" s="79"/>
      <c r="R146" s="79"/>
      <c r="S146" s="79"/>
      <c r="T146" s="79"/>
      <c r="U146" s="79"/>
      <c r="V146" s="79"/>
      <c r="W146" s="79"/>
      <c r="X146" s="79"/>
    </row>
    <row r="147" spans="1:24" ht="15" x14ac:dyDescent="0.25">
      <c r="A147" s="89">
        <v>78</v>
      </c>
      <c r="B147" s="89">
        <v>28.08</v>
      </c>
      <c r="C147" s="89">
        <v>-1.8249999999999999E-2</v>
      </c>
      <c r="D147" s="89">
        <v>-7.4300000000000004E-5</v>
      </c>
      <c r="E147" s="89">
        <v>159800</v>
      </c>
      <c r="F147" s="89">
        <v>-5780</v>
      </c>
      <c r="G147" s="89">
        <v>94.61</v>
      </c>
      <c r="H147" s="89">
        <v>469.8</v>
      </c>
      <c r="I147" s="89">
        <v>8013000000</v>
      </c>
      <c r="J147" s="89"/>
      <c r="K147" s="79"/>
      <c r="L147" s="86">
        <f t="shared" si="29"/>
        <v>28.8</v>
      </c>
      <c r="M147" s="87">
        <f t="shared" si="29"/>
        <v>-1.821E-2</v>
      </c>
      <c r="N147" s="87">
        <f t="shared" si="30"/>
        <v>114000</v>
      </c>
      <c r="O147" s="87">
        <f t="shared" si="30"/>
        <v>-4835</v>
      </c>
      <c r="P147" s="79"/>
      <c r="Q147" s="79"/>
      <c r="R147" s="79"/>
      <c r="S147" s="79"/>
      <c r="T147" s="79"/>
      <c r="U147" s="79"/>
      <c r="V147" s="79"/>
      <c r="W147" s="79"/>
      <c r="X147" s="79"/>
    </row>
    <row r="148" spans="1:24" ht="15" x14ac:dyDescent="0.25">
      <c r="A148" s="89">
        <v>79</v>
      </c>
      <c r="B148" s="89">
        <v>28.44</v>
      </c>
      <c r="C148" s="89">
        <v>-1.839E-2</v>
      </c>
      <c r="D148" s="89">
        <v>5.4160000000000003E-6</v>
      </c>
      <c r="E148" s="89">
        <v>135900</v>
      </c>
      <c r="F148" s="89">
        <v>-5308</v>
      </c>
      <c r="G148" s="89">
        <v>95.71</v>
      </c>
      <c r="H148" s="89">
        <v>474.5</v>
      </c>
      <c r="I148" s="89">
        <v>8013000000</v>
      </c>
      <c r="J148" s="89"/>
      <c r="K148" s="79"/>
      <c r="L148" s="86">
        <f t="shared" si="29"/>
        <v>29.16</v>
      </c>
      <c r="M148" s="87">
        <f t="shared" si="29"/>
        <v>-1.7760000000000001E-2</v>
      </c>
      <c r="N148" s="87">
        <f t="shared" si="30"/>
        <v>94110</v>
      </c>
      <c r="O148" s="87">
        <f t="shared" si="30"/>
        <v>-4367</v>
      </c>
      <c r="P148" s="79"/>
      <c r="Q148" s="79"/>
      <c r="R148" s="79"/>
      <c r="S148" s="79"/>
      <c r="T148" s="79"/>
      <c r="U148" s="79"/>
      <c r="V148" s="79"/>
      <c r="W148" s="79"/>
      <c r="X148" s="79"/>
    </row>
    <row r="149" spans="1:24" ht="15" x14ac:dyDescent="0.25">
      <c r="A149" s="89">
        <v>80</v>
      </c>
      <c r="B149" s="89">
        <v>28.8</v>
      </c>
      <c r="C149" s="89">
        <v>-1.821E-2</v>
      </c>
      <c r="D149" s="89">
        <v>7.2769999999999996E-5</v>
      </c>
      <c r="E149" s="89">
        <v>114000</v>
      </c>
      <c r="F149" s="89">
        <v>-4835</v>
      </c>
      <c r="G149" s="89">
        <v>95.16</v>
      </c>
      <c r="H149" s="89">
        <v>472.2</v>
      </c>
      <c r="I149" s="89">
        <v>8013000000</v>
      </c>
      <c r="J149" s="89"/>
      <c r="K149" s="79"/>
      <c r="L149" s="86">
        <f t="shared" si="29"/>
        <v>29.52</v>
      </c>
      <c r="M149" s="87">
        <f t="shared" si="29"/>
        <v>-1.7090000000000001E-2</v>
      </c>
      <c r="N149" s="87">
        <f t="shared" si="30"/>
        <v>76250</v>
      </c>
      <c r="O149" s="87">
        <f t="shared" si="30"/>
        <v>-3910</v>
      </c>
      <c r="P149" s="79"/>
      <c r="Q149" s="79"/>
      <c r="R149" s="79"/>
      <c r="S149" s="79"/>
      <c r="T149" s="79"/>
      <c r="U149" s="79"/>
      <c r="V149" s="79"/>
      <c r="W149" s="79"/>
      <c r="X149" s="79"/>
    </row>
    <row r="150" spans="1:24" ht="15" x14ac:dyDescent="0.25">
      <c r="A150" s="89">
        <v>81</v>
      </c>
      <c r="B150" s="89">
        <v>29.16</v>
      </c>
      <c r="C150" s="89">
        <v>-1.7760000000000001E-2</v>
      </c>
      <c r="D150" s="89">
        <v>1.2889999999999999E-4</v>
      </c>
      <c r="E150" s="89">
        <v>94110</v>
      </c>
      <c r="F150" s="89">
        <v>-4367</v>
      </c>
      <c r="G150" s="89">
        <v>93.21</v>
      </c>
      <c r="H150" s="89">
        <v>463.8</v>
      </c>
      <c r="I150" s="89">
        <v>8013000000</v>
      </c>
      <c r="J150" s="89"/>
      <c r="K150" s="79"/>
      <c r="L150" s="86">
        <f t="shared" si="29"/>
        <v>29.88</v>
      </c>
      <c r="M150" s="87">
        <f t="shared" si="29"/>
        <v>-1.6250000000000001E-2</v>
      </c>
      <c r="N150" s="87">
        <f t="shared" si="30"/>
        <v>60330</v>
      </c>
      <c r="O150" s="87">
        <f t="shared" si="30"/>
        <v>-3468</v>
      </c>
      <c r="P150" s="79"/>
      <c r="Q150" s="79"/>
      <c r="R150" s="79"/>
      <c r="S150" s="79"/>
      <c r="T150" s="79"/>
      <c r="U150" s="79"/>
      <c r="V150" s="79"/>
      <c r="W150" s="79"/>
      <c r="X150" s="79"/>
    </row>
    <row r="151" spans="1:24" ht="15" x14ac:dyDescent="0.25">
      <c r="A151" s="89">
        <v>82</v>
      </c>
      <c r="B151" s="89">
        <v>29.52</v>
      </c>
      <c r="C151" s="89">
        <v>-1.7090000000000001E-2</v>
      </c>
      <c r="D151" s="89">
        <v>1.7479999999999999E-4</v>
      </c>
      <c r="E151" s="89">
        <v>76250</v>
      </c>
      <c r="F151" s="89">
        <v>-3910</v>
      </c>
      <c r="G151" s="89">
        <v>90.09</v>
      </c>
      <c r="H151" s="89">
        <v>450.3</v>
      </c>
      <c r="I151" s="89">
        <v>8013000000</v>
      </c>
      <c r="J151" s="89"/>
      <c r="K151" s="79"/>
      <c r="L151" s="86">
        <f t="shared" si="29"/>
        <v>30.24</v>
      </c>
      <c r="M151" s="87">
        <f t="shared" si="29"/>
        <v>-1.5259999999999999E-2</v>
      </c>
      <c r="N151" s="87">
        <f t="shared" si="30"/>
        <v>46280</v>
      </c>
      <c r="O151" s="87">
        <f t="shared" si="30"/>
        <v>-3046</v>
      </c>
      <c r="P151" s="79"/>
      <c r="Q151" s="79"/>
      <c r="R151" s="79"/>
      <c r="S151" s="79"/>
      <c r="T151" s="79"/>
      <c r="U151" s="79"/>
      <c r="V151" s="79"/>
      <c r="W151" s="79"/>
      <c r="X151" s="79"/>
    </row>
    <row r="152" spans="1:24" ht="15" x14ac:dyDescent="0.25">
      <c r="A152" s="89">
        <v>83</v>
      </c>
      <c r="B152" s="89">
        <v>29.88</v>
      </c>
      <c r="C152" s="89">
        <v>-1.6250000000000001E-2</v>
      </c>
      <c r="D152" s="89">
        <v>2.1159999999999999E-4</v>
      </c>
      <c r="E152" s="89">
        <v>60330</v>
      </c>
      <c r="F152" s="89">
        <v>-3468</v>
      </c>
      <c r="G152" s="89">
        <v>85.99</v>
      </c>
      <c r="H152" s="89">
        <v>432.6</v>
      </c>
      <c r="I152" s="89">
        <v>8013000000</v>
      </c>
      <c r="J152" s="89"/>
      <c r="K152" s="79"/>
      <c r="L152" s="86">
        <f t="shared" si="29"/>
        <v>30.6</v>
      </c>
      <c r="M152" s="87">
        <f t="shared" si="29"/>
        <v>-1.417E-2</v>
      </c>
      <c r="N152" s="87">
        <f t="shared" si="30"/>
        <v>34010</v>
      </c>
      <c r="O152" s="87">
        <f t="shared" si="30"/>
        <v>-2647</v>
      </c>
      <c r="P152" s="79"/>
      <c r="Q152" s="79"/>
      <c r="R152" s="79"/>
      <c r="S152" s="79"/>
      <c r="T152" s="79"/>
      <c r="U152" s="79"/>
      <c r="V152" s="79"/>
      <c r="W152" s="79"/>
      <c r="X152" s="79"/>
    </row>
    <row r="153" spans="1:24" ht="15" x14ac:dyDescent="0.25">
      <c r="A153" s="89">
        <v>84</v>
      </c>
      <c r="B153" s="89">
        <v>30.24</v>
      </c>
      <c r="C153" s="89">
        <v>-1.5259999999999999E-2</v>
      </c>
      <c r="D153" s="89">
        <v>2.4030000000000001E-4</v>
      </c>
      <c r="E153" s="89">
        <v>46280</v>
      </c>
      <c r="F153" s="89">
        <v>-3046</v>
      </c>
      <c r="G153" s="89">
        <v>81.12</v>
      </c>
      <c r="H153" s="89">
        <v>411.5</v>
      </c>
      <c r="I153" s="89">
        <v>8013000000</v>
      </c>
      <c r="J153" s="89"/>
      <c r="K153" s="79"/>
      <c r="L153" s="86">
        <f t="shared" si="29"/>
        <v>30.96</v>
      </c>
      <c r="M153" s="87">
        <f t="shared" si="29"/>
        <v>-1.2999999999999999E-2</v>
      </c>
      <c r="N153" s="87">
        <f t="shared" si="30"/>
        <v>23410</v>
      </c>
      <c r="O153" s="87">
        <f t="shared" si="30"/>
        <v>-2272</v>
      </c>
      <c r="P153" s="79"/>
      <c r="Q153" s="79"/>
      <c r="R153" s="79"/>
      <c r="S153" s="79"/>
      <c r="T153" s="79"/>
      <c r="U153" s="79"/>
      <c r="V153" s="79"/>
      <c r="W153" s="79"/>
      <c r="X153" s="79"/>
    </row>
    <row r="154" spans="1:24" ht="15" x14ac:dyDescent="0.25">
      <c r="A154" s="89">
        <v>85</v>
      </c>
      <c r="B154" s="89">
        <v>30.6</v>
      </c>
      <c r="C154" s="89">
        <v>-1.417E-2</v>
      </c>
      <c r="D154" s="89">
        <v>2.6200000000000003E-4</v>
      </c>
      <c r="E154" s="89">
        <v>34010</v>
      </c>
      <c r="F154" s="89">
        <v>-2647</v>
      </c>
      <c r="G154" s="89">
        <v>75.62</v>
      </c>
      <c r="H154" s="89">
        <v>387.8</v>
      </c>
      <c r="I154" s="89">
        <v>8013000000</v>
      </c>
      <c r="J154" s="89"/>
      <c r="K154" s="79"/>
      <c r="L154" s="86">
        <f t="shared" si="29"/>
        <v>31.32</v>
      </c>
      <c r="M154" s="87">
        <f t="shared" si="29"/>
        <v>-1.1769999999999999E-2</v>
      </c>
      <c r="N154" s="87">
        <f t="shared" si="30"/>
        <v>14380</v>
      </c>
      <c r="O154" s="87">
        <f t="shared" si="30"/>
        <v>-1924</v>
      </c>
      <c r="P154" s="79"/>
      <c r="Q154" s="79"/>
      <c r="R154" s="79"/>
      <c r="S154" s="79"/>
      <c r="T154" s="79"/>
      <c r="U154" s="79"/>
      <c r="V154" s="79"/>
      <c r="W154" s="79"/>
      <c r="X154" s="79"/>
    </row>
    <row r="155" spans="1:24" ht="15" x14ac:dyDescent="0.25">
      <c r="A155" s="89">
        <v>86</v>
      </c>
      <c r="B155" s="89">
        <v>30.96</v>
      </c>
      <c r="C155" s="89">
        <v>-1.2999999999999999E-2</v>
      </c>
      <c r="D155" s="89">
        <v>2.7750000000000002E-4</v>
      </c>
      <c r="E155" s="89">
        <v>23410</v>
      </c>
      <c r="F155" s="89">
        <v>-2272</v>
      </c>
      <c r="G155" s="89">
        <v>69.650000000000006</v>
      </c>
      <c r="H155" s="89">
        <v>362</v>
      </c>
      <c r="I155" s="89">
        <v>8013000000</v>
      </c>
      <c r="J155" s="89"/>
      <c r="K155" s="79"/>
      <c r="L155" s="86">
        <f t="shared" si="29"/>
        <v>31.68</v>
      </c>
      <c r="M155" s="87">
        <f t="shared" si="29"/>
        <v>-1.051E-2</v>
      </c>
      <c r="N155" s="87">
        <f t="shared" si="30"/>
        <v>6794</v>
      </c>
      <c r="O155" s="87">
        <f t="shared" si="30"/>
        <v>-1603</v>
      </c>
      <c r="P155" s="79"/>
      <c r="Q155" s="79"/>
      <c r="R155" s="79"/>
      <c r="S155" s="79"/>
      <c r="T155" s="79"/>
      <c r="U155" s="79"/>
      <c r="V155" s="79"/>
      <c r="W155" s="79"/>
      <c r="X155" s="79"/>
    </row>
    <row r="156" spans="1:24" ht="15" x14ac:dyDescent="0.25">
      <c r="A156" s="89">
        <v>87</v>
      </c>
      <c r="B156" s="89">
        <v>31.32</v>
      </c>
      <c r="C156" s="89">
        <v>-1.1769999999999999E-2</v>
      </c>
      <c r="D156" s="89">
        <v>2.877E-4</v>
      </c>
      <c r="E156" s="89">
        <v>14380</v>
      </c>
      <c r="F156" s="89">
        <v>-1924</v>
      </c>
      <c r="G156" s="89">
        <v>63.33</v>
      </c>
      <c r="H156" s="89">
        <v>334.7</v>
      </c>
      <c r="I156" s="89">
        <v>8013000000</v>
      </c>
      <c r="J156" s="89"/>
      <c r="K156" s="79"/>
      <c r="L156" s="86">
        <f t="shared" si="29"/>
        <v>32.04</v>
      </c>
      <c r="M156" s="87">
        <f t="shared" si="29"/>
        <v>-9.2399999999999999E-3</v>
      </c>
      <c r="N156" s="87">
        <f t="shared" si="30"/>
        <v>531</v>
      </c>
      <c r="O156" s="87">
        <f t="shared" si="30"/>
        <v>-1311</v>
      </c>
      <c r="P156" s="79"/>
      <c r="Q156" s="79"/>
      <c r="R156" s="79"/>
      <c r="S156" s="79"/>
      <c r="T156" s="79"/>
      <c r="U156" s="79"/>
      <c r="V156" s="79"/>
      <c r="W156" s="79"/>
      <c r="X156" s="79"/>
    </row>
    <row r="157" spans="1:24" ht="15" x14ac:dyDescent="0.25">
      <c r="A157" s="89">
        <v>88</v>
      </c>
      <c r="B157" s="89">
        <v>31.68</v>
      </c>
      <c r="C157" s="89">
        <v>-1.051E-2</v>
      </c>
      <c r="D157" s="89">
        <v>2.9339999999999998E-4</v>
      </c>
      <c r="E157" s="89">
        <v>6794</v>
      </c>
      <c r="F157" s="89">
        <v>-1603</v>
      </c>
      <c r="G157" s="89">
        <v>56.78</v>
      </c>
      <c r="H157" s="89">
        <v>306.39999999999998</v>
      </c>
      <c r="I157" s="89">
        <v>8013000000</v>
      </c>
      <c r="J157" s="89"/>
      <c r="K157" s="79"/>
      <c r="L157" s="86">
        <f t="shared" si="29"/>
        <v>32.4</v>
      </c>
      <c r="M157" s="87">
        <f t="shared" si="29"/>
        <v>-7.9629999999999996E-3</v>
      </c>
      <c r="N157" s="87">
        <f t="shared" si="30"/>
        <v>-4533</v>
      </c>
      <c r="O157" s="87">
        <f t="shared" si="30"/>
        <v>-1048</v>
      </c>
      <c r="P157" s="79"/>
      <c r="Q157" s="79"/>
      <c r="R157" s="79"/>
      <c r="S157" s="79"/>
      <c r="T157" s="79"/>
      <c r="U157" s="79"/>
      <c r="V157" s="79"/>
      <c r="W157" s="79"/>
      <c r="X157" s="79"/>
    </row>
    <row r="158" spans="1:24" ht="15" x14ac:dyDescent="0.25">
      <c r="A158" s="89">
        <v>89</v>
      </c>
      <c r="B158" s="89">
        <v>32.04</v>
      </c>
      <c r="C158" s="89">
        <v>-9.2399999999999999E-3</v>
      </c>
      <c r="D158" s="89">
        <v>2.9530000000000002E-4</v>
      </c>
      <c r="E158" s="89">
        <v>531</v>
      </c>
      <c r="F158" s="89">
        <v>-1311</v>
      </c>
      <c r="G158" s="89">
        <v>50.1</v>
      </c>
      <c r="H158" s="89">
        <v>277.5</v>
      </c>
      <c r="I158" s="89">
        <v>8013000000</v>
      </c>
      <c r="J158" s="89"/>
      <c r="K158" s="79"/>
      <c r="L158" s="86">
        <f t="shared" si="29"/>
        <v>32.76</v>
      </c>
      <c r="M158" s="87">
        <f t="shared" si="29"/>
        <v>-6.6969999999999998E-3</v>
      </c>
      <c r="N158" s="87">
        <f t="shared" si="30"/>
        <v>-8525</v>
      </c>
      <c r="O158" s="87">
        <f t="shared" si="30"/>
        <v>-814.4</v>
      </c>
      <c r="P158" s="79"/>
      <c r="Q158" s="79"/>
      <c r="R158" s="79"/>
      <c r="S158" s="79"/>
      <c r="T158" s="79"/>
      <c r="U158" s="79"/>
      <c r="V158" s="79"/>
      <c r="W158" s="79"/>
      <c r="X158" s="79"/>
    </row>
    <row r="159" spans="1:24" ht="15" x14ac:dyDescent="0.25">
      <c r="A159" s="89">
        <v>90</v>
      </c>
      <c r="B159" s="89">
        <v>32.4</v>
      </c>
      <c r="C159" s="89">
        <v>-7.9629999999999996E-3</v>
      </c>
      <c r="D159" s="89">
        <v>2.943E-4</v>
      </c>
      <c r="E159" s="89">
        <v>-4533</v>
      </c>
      <c r="F159" s="89">
        <v>-1048</v>
      </c>
      <c r="G159" s="89">
        <v>43.35</v>
      </c>
      <c r="H159" s="89">
        <v>248.3</v>
      </c>
      <c r="I159" s="89">
        <v>8013000000</v>
      </c>
      <c r="J159" s="89"/>
      <c r="K159" s="79"/>
      <c r="L159" s="86">
        <f t="shared" si="29"/>
        <v>33.119999999999997</v>
      </c>
      <c r="M159" s="87">
        <f t="shared" si="29"/>
        <v>-5.4510000000000001E-3</v>
      </c>
      <c r="N159" s="87">
        <f t="shared" si="30"/>
        <v>-11570</v>
      </c>
      <c r="O159" s="87">
        <f t="shared" si="30"/>
        <v>-609.70000000000005</v>
      </c>
      <c r="P159" s="79"/>
      <c r="Q159" s="79"/>
      <c r="R159" s="79"/>
      <c r="S159" s="79"/>
      <c r="T159" s="79"/>
      <c r="U159" s="79"/>
      <c r="V159" s="79"/>
      <c r="W159" s="79"/>
      <c r="X159" s="79"/>
    </row>
    <row r="160" spans="1:24" ht="15" x14ac:dyDescent="0.25">
      <c r="A160" s="89">
        <v>91</v>
      </c>
      <c r="B160" s="89">
        <v>32.76</v>
      </c>
      <c r="C160" s="89">
        <v>-6.6969999999999998E-3</v>
      </c>
      <c r="D160" s="89">
        <v>2.9070000000000002E-4</v>
      </c>
      <c r="E160" s="89">
        <v>-8525</v>
      </c>
      <c r="F160" s="89">
        <v>-814.4</v>
      </c>
      <c r="G160" s="89">
        <v>36.6</v>
      </c>
      <c r="H160" s="89">
        <v>219.2</v>
      </c>
      <c r="I160" s="89">
        <v>8013000000</v>
      </c>
      <c r="J160" s="89"/>
      <c r="K160" s="79"/>
      <c r="L160" s="86">
        <f t="shared" si="29"/>
        <v>33.479999999999997</v>
      </c>
      <c r="M160" s="87">
        <f t="shared" si="29"/>
        <v>-4.2319999999999997E-3</v>
      </c>
      <c r="N160" s="87">
        <f t="shared" si="30"/>
        <v>-13790</v>
      </c>
      <c r="O160" s="87">
        <f t="shared" si="30"/>
        <v>-330.3</v>
      </c>
      <c r="P160" s="79"/>
      <c r="Q160" s="79"/>
      <c r="R160" s="79"/>
      <c r="S160" s="79"/>
      <c r="T160" s="79"/>
      <c r="U160" s="79"/>
      <c r="V160" s="79"/>
      <c r="W160" s="79"/>
      <c r="X160" s="79"/>
    </row>
    <row r="161" spans="1:24" ht="15" x14ac:dyDescent="0.25">
      <c r="A161" s="89">
        <v>92</v>
      </c>
      <c r="B161" s="89">
        <v>33.119999999999997</v>
      </c>
      <c r="C161" s="89">
        <v>-5.4510000000000001E-3</v>
      </c>
      <c r="D161" s="89">
        <v>2.853E-4</v>
      </c>
      <c r="E161" s="89">
        <v>-11570</v>
      </c>
      <c r="F161" s="89">
        <v>-609.70000000000005</v>
      </c>
      <c r="G161" s="89">
        <v>29.9</v>
      </c>
      <c r="H161" s="89">
        <v>190.3</v>
      </c>
      <c r="I161" s="89">
        <v>8013000000</v>
      </c>
      <c r="J161" s="89"/>
      <c r="K161" s="79"/>
      <c r="L161" s="86">
        <f t="shared" si="29"/>
        <v>33.840000000000003</v>
      </c>
      <c r="M161" s="87">
        <f t="shared" si="29"/>
        <v>-3.045E-3</v>
      </c>
      <c r="N161" s="87">
        <f t="shared" si="30"/>
        <v>-14420</v>
      </c>
      <c r="O161" s="87">
        <f t="shared" si="30"/>
        <v>69.430000000000007</v>
      </c>
      <c r="P161" s="79"/>
      <c r="Q161" s="79"/>
      <c r="R161" s="79"/>
      <c r="S161" s="79"/>
      <c r="T161" s="79"/>
      <c r="U161" s="79"/>
      <c r="V161" s="79"/>
      <c r="W161" s="79"/>
      <c r="X161" s="79"/>
    </row>
    <row r="162" spans="1:24" ht="15" x14ac:dyDescent="0.25">
      <c r="A162" s="89">
        <v>93</v>
      </c>
      <c r="B162" s="89">
        <v>33.479999999999997</v>
      </c>
      <c r="C162" s="89">
        <v>-4.2319999999999997E-3</v>
      </c>
      <c r="D162" s="89">
        <v>2.7849999999999999E-4</v>
      </c>
      <c r="E162" s="89">
        <v>-13790</v>
      </c>
      <c r="F162" s="89">
        <v>-330.3</v>
      </c>
      <c r="G162" s="89">
        <v>71.13</v>
      </c>
      <c r="H162" s="89">
        <v>368.4</v>
      </c>
      <c r="I162" s="89">
        <v>8013000000</v>
      </c>
      <c r="J162" s="89"/>
      <c r="K162" s="79"/>
      <c r="L162" s="86">
        <f t="shared" si="29"/>
        <v>34.200000000000003</v>
      </c>
      <c r="M162" s="87">
        <f t="shared" si="29"/>
        <v>-1.8910000000000001E-3</v>
      </c>
      <c r="N162" s="87">
        <f t="shared" si="30"/>
        <v>-13190</v>
      </c>
      <c r="O162" s="87">
        <f t="shared" si="30"/>
        <v>430.7</v>
      </c>
      <c r="P162" s="79"/>
      <c r="Q162" s="79"/>
      <c r="R162" s="79"/>
      <c r="S162" s="79"/>
      <c r="T162" s="79"/>
      <c r="U162" s="79"/>
      <c r="V162" s="79"/>
      <c r="W162" s="79"/>
      <c r="X162" s="79"/>
    </row>
    <row r="163" spans="1:24" ht="15" x14ac:dyDescent="0.25">
      <c r="A163" s="89">
        <v>94</v>
      </c>
      <c r="B163" s="89">
        <v>33.840000000000003</v>
      </c>
      <c r="C163" s="89">
        <v>-3.045E-3</v>
      </c>
      <c r="D163" s="89">
        <v>2.7090000000000003E-4</v>
      </c>
      <c r="E163" s="89">
        <v>-14420</v>
      </c>
      <c r="F163" s="89">
        <v>69.430000000000007</v>
      </c>
      <c r="G163" s="89">
        <v>85.66</v>
      </c>
      <c r="H163" s="89">
        <v>431.1</v>
      </c>
      <c r="I163" s="89">
        <v>8013000000</v>
      </c>
      <c r="J163" s="89"/>
      <c r="K163" s="79"/>
      <c r="L163" s="86">
        <f t="shared" ref="L163:M167" si="31">B165</f>
        <v>34.56</v>
      </c>
      <c r="M163" s="87">
        <f t="shared" si="31"/>
        <v>-7.6869999999999998E-4</v>
      </c>
      <c r="N163" s="87">
        <f t="shared" ref="N163:O167" si="32">E165</f>
        <v>-10700</v>
      </c>
      <c r="O163" s="87">
        <f t="shared" si="32"/>
        <v>653.70000000000005</v>
      </c>
      <c r="P163" s="79"/>
      <c r="Q163" s="79"/>
      <c r="R163" s="79"/>
      <c r="S163" s="79"/>
      <c r="T163" s="79"/>
      <c r="U163" s="79"/>
      <c r="V163" s="79"/>
      <c r="W163" s="79"/>
      <c r="X163" s="79"/>
    </row>
    <row r="164" spans="1:24" ht="15" x14ac:dyDescent="0.25">
      <c r="A164" s="89">
        <v>95</v>
      </c>
      <c r="B164" s="89">
        <v>34.200000000000003</v>
      </c>
      <c r="C164" s="89">
        <v>-1.8910000000000001E-3</v>
      </c>
      <c r="D164" s="89">
        <v>2.6340000000000001E-4</v>
      </c>
      <c r="E164" s="89">
        <v>-13190</v>
      </c>
      <c r="F164" s="89">
        <v>430.7</v>
      </c>
      <c r="G164" s="89">
        <v>53.3</v>
      </c>
      <c r="H164" s="89">
        <v>291.3</v>
      </c>
      <c r="I164" s="89">
        <v>8013000000</v>
      </c>
      <c r="J164" s="89"/>
      <c r="K164" s="79"/>
      <c r="L164" s="86">
        <f t="shared" si="31"/>
        <v>34.92</v>
      </c>
      <c r="M164" s="87">
        <f t="shared" si="31"/>
        <v>3.2909999999999998E-4</v>
      </c>
      <c r="N164" s="87">
        <f t="shared" si="32"/>
        <v>-7544</v>
      </c>
      <c r="O164" s="87">
        <f t="shared" si="32"/>
        <v>744</v>
      </c>
      <c r="P164" s="79"/>
      <c r="Q164" s="79"/>
      <c r="R164" s="79"/>
      <c r="S164" s="79"/>
      <c r="T164" s="79"/>
      <c r="U164" s="79"/>
      <c r="V164" s="79"/>
      <c r="W164" s="79"/>
      <c r="X164" s="79"/>
    </row>
    <row r="165" spans="1:24" ht="15" x14ac:dyDescent="0.25">
      <c r="A165" s="89">
        <v>96</v>
      </c>
      <c r="B165" s="89">
        <v>34.56</v>
      </c>
      <c r="C165" s="89">
        <v>-7.6869999999999998E-4</v>
      </c>
      <c r="D165" s="89">
        <v>2.5700000000000001E-4</v>
      </c>
      <c r="E165" s="89">
        <v>-10700</v>
      </c>
      <c r="F165" s="89">
        <v>653.70000000000005</v>
      </c>
      <c r="G165" s="89">
        <v>21.7</v>
      </c>
      <c r="H165" s="89">
        <v>154.80000000000001</v>
      </c>
      <c r="I165" s="89">
        <v>8013000000</v>
      </c>
      <c r="J165" s="89"/>
      <c r="K165" s="79"/>
      <c r="L165" s="86">
        <f t="shared" si="31"/>
        <v>35.28</v>
      </c>
      <c r="M165" s="87">
        <f t="shared" si="31"/>
        <v>1.4090000000000001E-3</v>
      </c>
      <c r="N165" s="87">
        <f t="shared" si="32"/>
        <v>-4275</v>
      </c>
      <c r="O165" s="87">
        <f t="shared" si="32"/>
        <v>711.2</v>
      </c>
      <c r="P165" s="79"/>
      <c r="Q165" s="79"/>
      <c r="R165" s="79"/>
      <c r="S165" s="79"/>
      <c r="T165" s="79"/>
      <c r="U165" s="79"/>
      <c r="V165" s="79"/>
      <c r="W165" s="79"/>
      <c r="X165" s="79"/>
    </row>
    <row r="166" spans="1:24" ht="15" x14ac:dyDescent="0.25">
      <c r="A166" s="89">
        <v>97</v>
      </c>
      <c r="B166" s="89">
        <v>34.92</v>
      </c>
      <c r="C166" s="89">
        <v>3.2909999999999998E-4</v>
      </c>
      <c r="D166" s="89">
        <v>2.521E-4</v>
      </c>
      <c r="E166" s="89">
        <v>-7544</v>
      </c>
      <c r="F166" s="89">
        <v>744</v>
      </c>
      <c r="G166" s="89">
        <v>-8.2029999999999994</v>
      </c>
      <c r="H166" s="89">
        <v>25.65</v>
      </c>
      <c r="I166" s="89">
        <v>8013000000</v>
      </c>
      <c r="J166" s="89"/>
      <c r="K166" s="79"/>
      <c r="L166" s="86">
        <f t="shared" si="31"/>
        <v>35.64</v>
      </c>
      <c r="M166" s="87">
        <f t="shared" si="31"/>
        <v>2.48E-3</v>
      </c>
      <c r="N166" s="87">
        <f t="shared" si="32"/>
        <v>-1399</v>
      </c>
      <c r="O166" s="87">
        <f t="shared" si="32"/>
        <v>494.8</v>
      </c>
      <c r="P166" s="79"/>
      <c r="Q166" s="79"/>
      <c r="R166" s="79"/>
      <c r="S166" s="79"/>
      <c r="T166" s="79"/>
      <c r="U166" s="79"/>
      <c r="V166" s="79"/>
      <c r="W166" s="79"/>
      <c r="X166" s="79"/>
    </row>
    <row r="167" spans="1:24" ht="15" x14ac:dyDescent="0.25">
      <c r="A167" s="89">
        <v>98</v>
      </c>
      <c r="B167" s="89">
        <v>35.28</v>
      </c>
      <c r="C167" s="89">
        <v>1.4090000000000001E-3</v>
      </c>
      <c r="D167" s="89">
        <v>2.4889999999999998E-4</v>
      </c>
      <c r="E167" s="89">
        <v>-4275</v>
      </c>
      <c r="F167" s="89">
        <v>711.2</v>
      </c>
      <c r="G167" s="89">
        <v>-35.24</v>
      </c>
      <c r="H167" s="89">
        <v>-91.14</v>
      </c>
      <c r="I167" s="89">
        <v>8013000000</v>
      </c>
      <c r="J167" s="89"/>
      <c r="K167" s="79"/>
      <c r="L167" s="86">
        <f t="shared" si="31"/>
        <v>36</v>
      </c>
      <c r="M167" s="87">
        <f t="shared" si="31"/>
        <v>3.5460000000000001E-3</v>
      </c>
      <c r="N167" s="87">
        <f t="shared" si="32"/>
        <v>0</v>
      </c>
      <c r="O167" s="87">
        <f t="shared" si="32"/>
        <v>161.9</v>
      </c>
      <c r="P167" s="79"/>
      <c r="Q167" s="79"/>
      <c r="R167" s="79"/>
      <c r="S167" s="79"/>
      <c r="T167" s="79"/>
      <c r="U167" s="79"/>
      <c r="V167" s="79"/>
      <c r="W167" s="79"/>
      <c r="X167" s="79"/>
    </row>
    <row r="168" spans="1:24" ht="15" x14ac:dyDescent="0.25">
      <c r="A168" s="89">
        <v>99</v>
      </c>
      <c r="B168" s="89">
        <v>35.64</v>
      </c>
      <c r="C168" s="89">
        <v>2.48E-3</v>
      </c>
      <c r="D168" s="89">
        <v>2.474E-4</v>
      </c>
      <c r="E168" s="89">
        <v>-1399</v>
      </c>
      <c r="F168" s="89">
        <v>494.8</v>
      </c>
      <c r="G168" s="89">
        <v>-93.27</v>
      </c>
      <c r="H168" s="89">
        <v>-341.8</v>
      </c>
      <c r="I168" s="89">
        <v>8013000000</v>
      </c>
      <c r="J168" s="89"/>
      <c r="K168" s="79"/>
      <c r="L168" s="86"/>
      <c r="M168" s="87"/>
      <c r="N168" s="87"/>
      <c r="O168" s="87"/>
      <c r="P168" s="79"/>
      <c r="Q168" s="79"/>
      <c r="R168" s="79"/>
      <c r="S168" s="79"/>
      <c r="T168" s="79"/>
      <c r="U168" s="79"/>
      <c r="V168" s="79"/>
      <c r="W168" s="79"/>
      <c r="X168" s="79"/>
    </row>
    <row r="169" spans="1:24" ht="15" x14ac:dyDescent="0.25">
      <c r="A169" s="89">
        <v>100</v>
      </c>
      <c r="B169" s="89">
        <v>36</v>
      </c>
      <c r="C169" s="89">
        <v>3.5460000000000001E-3</v>
      </c>
      <c r="D169" s="89">
        <v>2.4699999999999999E-4</v>
      </c>
      <c r="E169" s="89">
        <v>0</v>
      </c>
      <c r="F169" s="89">
        <v>161.9</v>
      </c>
      <c r="G169" s="89">
        <v>-89.11</v>
      </c>
      <c r="H169" s="89">
        <v>-323.89999999999998</v>
      </c>
      <c r="I169" s="89">
        <v>8013000000</v>
      </c>
      <c r="J169" s="89"/>
      <c r="K169" s="79"/>
      <c r="L169" s="86"/>
      <c r="M169" s="87"/>
      <c r="N169" s="87"/>
      <c r="O169" s="87"/>
      <c r="P169" s="79"/>
      <c r="Q169" s="79"/>
      <c r="R169" s="79"/>
      <c r="S169" s="79"/>
      <c r="T169" s="79"/>
      <c r="U169" s="79"/>
      <c r="V169" s="79"/>
      <c r="W169" s="79"/>
      <c r="X169" s="79"/>
    </row>
    <row r="170" spans="1:24" ht="15" x14ac:dyDescent="0.25">
      <c r="A170" s="74"/>
      <c r="B170" s="93"/>
      <c r="C170" s="93"/>
      <c r="D170" s="93"/>
      <c r="E170" s="93"/>
      <c r="F170" s="93"/>
      <c r="G170" s="93"/>
      <c r="H170" s="93"/>
      <c r="I170" s="89"/>
      <c r="J170" s="89"/>
      <c r="K170" s="79"/>
      <c r="L170" s="86"/>
      <c r="M170" s="87"/>
      <c r="N170" s="87"/>
      <c r="O170" s="87"/>
      <c r="P170" s="79"/>
      <c r="Q170" s="79"/>
      <c r="R170" s="79"/>
      <c r="S170" s="79"/>
      <c r="T170" s="79"/>
      <c r="U170" s="79"/>
      <c r="V170" s="79"/>
      <c r="W170" s="79"/>
      <c r="X170" s="79"/>
    </row>
    <row r="171" spans="1:24" ht="15" x14ac:dyDescent="0.25">
      <c r="B171" s="94"/>
      <c r="C171" s="94"/>
      <c r="D171" s="94"/>
      <c r="E171" s="94"/>
      <c r="F171" s="94"/>
      <c r="G171" s="94"/>
      <c r="H171" s="94"/>
      <c r="I171" s="93"/>
      <c r="J171" s="93"/>
      <c r="K171" s="74"/>
      <c r="L171" s="86"/>
      <c r="M171" s="87"/>
      <c r="N171" s="87"/>
      <c r="O171" s="87"/>
      <c r="P171" s="74"/>
      <c r="Q171" s="74"/>
      <c r="R171" s="74"/>
      <c r="S171" s="74"/>
      <c r="T171" s="74"/>
      <c r="U171" s="74"/>
      <c r="V171" s="74"/>
    </row>
    <row r="172" spans="1:24" ht="15" x14ac:dyDescent="0.2">
      <c r="B172" s="94"/>
      <c r="C172" s="94"/>
      <c r="D172" s="94"/>
      <c r="E172" s="94"/>
      <c r="F172" s="94"/>
      <c r="G172" s="94"/>
      <c r="H172" s="94"/>
      <c r="I172" s="94"/>
      <c r="J172" s="94"/>
      <c r="L172" s="86"/>
      <c r="M172" s="87"/>
      <c r="N172" s="87"/>
      <c r="O172" s="87"/>
    </row>
    <row r="173" spans="1:24" ht="15" x14ac:dyDescent="0.2">
      <c r="B173" s="94"/>
      <c r="C173" s="94"/>
      <c r="D173" s="94"/>
      <c r="E173" s="94"/>
      <c r="F173" s="94"/>
      <c r="G173" s="94"/>
      <c r="H173" s="94"/>
      <c r="I173" s="94"/>
      <c r="J173" s="94"/>
      <c r="L173" s="86"/>
      <c r="M173" s="87"/>
      <c r="N173" s="87"/>
      <c r="O173" s="87"/>
    </row>
    <row r="174" spans="1:24" ht="15" x14ac:dyDescent="0.2">
      <c r="B174" s="94"/>
      <c r="C174" s="94"/>
      <c r="D174" s="94"/>
      <c r="E174" s="94"/>
      <c r="F174" s="94"/>
      <c r="G174" s="94"/>
      <c r="H174" s="94"/>
      <c r="I174" s="94"/>
      <c r="J174" s="94"/>
      <c r="L174" s="86"/>
      <c r="M174" s="87"/>
      <c r="N174" s="87"/>
      <c r="O174" s="87"/>
    </row>
    <row r="175" spans="1:24" ht="15" x14ac:dyDescent="0.2">
      <c r="B175" s="94"/>
      <c r="C175" s="94"/>
      <c r="D175" s="94"/>
      <c r="E175" s="94"/>
      <c r="F175" s="94"/>
      <c r="G175" s="94"/>
      <c r="H175" s="94"/>
      <c r="I175" s="94"/>
      <c r="J175" s="94"/>
      <c r="L175" s="86"/>
      <c r="M175" s="87"/>
      <c r="N175" s="87"/>
      <c r="O175" s="87"/>
    </row>
    <row r="176" spans="1:24" ht="15" x14ac:dyDescent="0.2">
      <c r="B176" s="94"/>
      <c r="C176" s="94"/>
      <c r="D176" s="94"/>
      <c r="E176" s="94"/>
      <c r="F176" s="94"/>
      <c r="G176" s="94"/>
      <c r="H176" s="94"/>
      <c r="I176" s="94"/>
      <c r="J176" s="94"/>
      <c r="L176" s="86"/>
      <c r="M176" s="87"/>
      <c r="N176" s="87"/>
      <c r="O176" s="87"/>
    </row>
    <row r="177" spans="2:15" ht="15" x14ac:dyDescent="0.2">
      <c r="B177" s="94"/>
      <c r="C177" s="94"/>
      <c r="D177" s="94"/>
      <c r="E177" s="94"/>
      <c r="F177" s="94"/>
      <c r="G177" s="94"/>
      <c r="H177" s="94"/>
      <c r="I177" s="94"/>
      <c r="J177" s="94"/>
      <c r="L177" s="86"/>
      <c r="M177" s="87"/>
      <c r="N177" s="87"/>
      <c r="O177" s="87"/>
    </row>
    <row r="178" spans="2:15" ht="15" x14ac:dyDescent="0.2">
      <c r="B178" s="94"/>
      <c r="C178" s="94"/>
      <c r="D178" s="94"/>
      <c r="E178" s="94"/>
      <c r="F178" s="94"/>
      <c r="G178" s="94"/>
      <c r="H178" s="94"/>
      <c r="I178" s="94"/>
      <c r="J178" s="94"/>
      <c r="L178" s="86"/>
      <c r="M178" s="87"/>
      <c r="N178" s="87"/>
      <c r="O178" s="87"/>
    </row>
    <row r="179" spans="2:15" ht="15" x14ac:dyDescent="0.2">
      <c r="B179" s="94"/>
      <c r="C179" s="94"/>
      <c r="D179" s="94"/>
      <c r="E179" s="94"/>
      <c r="F179" s="94"/>
      <c r="G179" s="94"/>
      <c r="H179" s="94"/>
      <c r="I179" s="94"/>
      <c r="J179" s="94"/>
      <c r="L179" s="86"/>
      <c r="M179" s="87"/>
      <c r="N179" s="87"/>
      <c r="O179" s="87"/>
    </row>
    <row r="180" spans="2:15" ht="15" x14ac:dyDescent="0.2">
      <c r="B180" s="94"/>
      <c r="C180" s="94"/>
      <c r="D180" s="94"/>
      <c r="E180" s="94"/>
      <c r="F180" s="94"/>
      <c r="G180" s="94"/>
      <c r="H180" s="94"/>
      <c r="I180" s="94"/>
      <c r="J180" s="94"/>
      <c r="L180" s="86"/>
      <c r="M180" s="87"/>
      <c r="N180" s="87"/>
      <c r="O180" s="87"/>
    </row>
    <row r="181" spans="2:15" ht="15" x14ac:dyDescent="0.2">
      <c r="B181" s="94"/>
      <c r="C181" s="94"/>
      <c r="D181" s="94"/>
      <c r="E181" s="94"/>
      <c r="F181" s="94"/>
      <c r="G181" s="94"/>
      <c r="H181" s="94"/>
      <c r="I181" s="94"/>
      <c r="J181" s="94"/>
      <c r="L181" s="86"/>
      <c r="M181" s="87"/>
      <c r="N181" s="87"/>
      <c r="O181" s="87"/>
    </row>
    <row r="182" spans="2:15" ht="15" x14ac:dyDescent="0.2">
      <c r="B182" s="94"/>
      <c r="C182" s="94"/>
      <c r="D182" s="94"/>
      <c r="E182" s="94"/>
      <c r="F182" s="94"/>
      <c r="G182" s="94"/>
      <c r="H182" s="94"/>
      <c r="I182" s="94"/>
      <c r="J182" s="94"/>
      <c r="L182" s="86"/>
      <c r="M182" s="87"/>
      <c r="N182" s="87"/>
      <c r="O182" s="87"/>
    </row>
    <row r="183" spans="2:15" ht="15" x14ac:dyDescent="0.2">
      <c r="B183" s="94"/>
      <c r="C183" s="94"/>
      <c r="D183" s="94"/>
      <c r="E183" s="94"/>
      <c r="F183" s="94"/>
      <c r="G183" s="94"/>
      <c r="H183" s="94"/>
      <c r="I183" s="94"/>
      <c r="J183" s="94"/>
      <c r="L183" s="86"/>
      <c r="M183" s="87"/>
      <c r="N183" s="87"/>
      <c r="O183" s="87"/>
    </row>
    <row r="184" spans="2:15" ht="15" x14ac:dyDescent="0.2">
      <c r="B184" s="94"/>
      <c r="C184" s="94"/>
      <c r="D184" s="94"/>
      <c r="E184" s="94"/>
      <c r="F184" s="94"/>
      <c r="G184" s="94"/>
      <c r="H184" s="94"/>
      <c r="I184" s="94"/>
      <c r="J184" s="94"/>
      <c r="L184" s="86"/>
      <c r="M184" s="87"/>
      <c r="N184" s="87"/>
      <c r="O184" s="87"/>
    </row>
    <row r="185" spans="2:15" ht="15" x14ac:dyDescent="0.2">
      <c r="B185" s="94"/>
      <c r="C185" s="94"/>
      <c r="D185" s="94"/>
      <c r="E185" s="94"/>
      <c r="F185" s="94"/>
      <c r="G185" s="94"/>
      <c r="H185" s="94"/>
      <c r="I185" s="94"/>
      <c r="J185" s="94"/>
      <c r="L185" s="86"/>
      <c r="M185" s="87"/>
      <c r="N185" s="87"/>
      <c r="O185" s="87"/>
    </row>
    <row r="186" spans="2:15" ht="15" x14ac:dyDescent="0.2">
      <c r="B186" s="94"/>
      <c r="C186" s="94"/>
      <c r="D186" s="94"/>
      <c r="E186" s="94"/>
      <c r="F186" s="94"/>
      <c r="G186" s="94"/>
      <c r="H186" s="94"/>
      <c r="I186" s="94"/>
      <c r="J186" s="94"/>
      <c r="L186" s="86"/>
      <c r="M186" s="87"/>
      <c r="N186" s="87"/>
      <c r="O186" s="87"/>
    </row>
    <row r="187" spans="2:15" ht="15" x14ac:dyDescent="0.2">
      <c r="B187" s="94"/>
      <c r="C187" s="94"/>
      <c r="D187" s="94"/>
      <c r="E187" s="94"/>
      <c r="F187" s="94"/>
      <c r="G187" s="94"/>
      <c r="H187" s="94"/>
      <c r="I187" s="94"/>
      <c r="J187" s="94"/>
      <c r="L187" s="86"/>
      <c r="M187" s="87"/>
      <c r="N187" s="87"/>
      <c r="O187" s="87"/>
    </row>
    <row r="188" spans="2:15" ht="15" x14ac:dyDescent="0.2">
      <c r="B188" s="94"/>
      <c r="C188" s="94"/>
      <c r="D188" s="94"/>
      <c r="E188" s="94"/>
      <c r="F188" s="94"/>
      <c r="G188" s="94"/>
      <c r="H188" s="94"/>
      <c r="I188" s="94"/>
      <c r="J188" s="94"/>
      <c r="L188" s="86"/>
      <c r="M188" s="87"/>
      <c r="N188" s="87"/>
      <c r="O188" s="87"/>
    </row>
    <row r="189" spans="2:15" ht="15" x14ac:dyDescent="0.2">
      <c r="B189" s="94"/>
      <c r="C189" s="94"/>
      <c r="D189" s="94"/>
      <c r="E189" s="94"/>
      <c r="F189" s="94"/>
      <c r="G189" s="94"/>
      <c r="H189" s="94"/>
      <c r="I189" s="94"/>
      <c r="J189" s="94"/>
      <c r="L189" s="86"/>
      <c r="M189" s="87"/>
      <c r="N189" s="87"/>
      <c r="O189" s="87"/>
    </row>
    <row r="190" spans="2:15" ht="15" x14ac:dyDescent="0.2">
      <c r="B190" s="94"/>
      <c r="C190" s="94"/>
      <c r="D190" s="94"/>
      <c r="E190" s="94"/>
      <c r="F190" s="94"/>
      <c r="G190" s="94"/>
      <c r="H190" s="94"/>
      <c r="I190" s="94"/>
      <c r="J190" s="94"/>
      <c r="L190" s="86"/>
      <c r="M190" s="87"/>
      <c r="N190" s="87"/>
      <c r="O190" s="87"/>
    </row>
    <row r="191" spans="2:15" ht="15" x14ac:dyDescent="0.2">
      <c r="B191" s="94"/>
      <c r="C191" s="94"/>
      <c r="D191" s="94"/>
      <c r="E191" s="94"/>
      <c r="F191" s="94"/>
      <c r="G191" s="94"/>
      <c r="H191" s="94"/>
      <c r="I191" s="94"/>
      <c r="J191" s="94"/>
      <c r="L191" s="86"/>
      <c r="M191" s="87"/>
      <c r="N191" s="87"/>
      <c r="O191" s="87"/>
    </row>
    <row r="192" spans="2:15" ht="15" x14ac:dyDescent="0.2">
      <c r="B192" s="94"/>
      <c r="C192" s="94"/>
      <c r="D192" s="94"/>
      <c r="E192" s="94"/>
      <c r="F192" s="94"/>
      <c r="G192" s="94"/>
      <c r="H192" s="94"/>
      <c r="I192" s="94"/>
      <c r="J192" s="94"/>
      <c r="L192" s="86"/>
      <c r="M192" s="87"/>
      <c r="N192" s="87"/>
      <c r="O192" s="87"/>
    </row>
    <row r="193" spans="2:15" ht="15" x14ac:dyDescent="0.2">
      <c r="B193" s="94"/>
      <c r="C193" s="94"/>
      <c r="D193" s="94"/>
      <c r="E193" s="94"/>
      <c r="F193" s="94"/>
      <c r="G193" s="94"/>
      <c r="H193" s="94"/>
      <c r="I193" s="94"/>
      <c r="J193" s="94"/>
      <c r="L193" s="86"/>
      <c r="M193" s="87"/>
      <c r="N193" s="87"/>
      <c r="O193" s="87"/>
    </row>
    <row r="194" spans="2:15" ht="15" x14ac:dyDescent="0.2">
      <c r="B194" s="94"/>
      <c r="C194" s="94"/>
      <c r="D194" s="94"/>
      <c r="E194" s="94"/>
      <c r="F194" s="94"/>
      <c r="G194" s="94"/>
      <c r="H194" s="94"/>
      <c r="I194" s="94"/>
      <c r="J194" s="94"/>
      <c r="L194" s="86"/>
      <c r="M194" s="87"/>
      <c r="N194" s="87"/>
      <c r="O194" s="87"/>
    </row>
    <row r="195" spans="2:15" ht="15" x14ac:dyDescent="0.2">
      <c r="B195" s="94"/>
      <c r="C195" s="94"/>
      <c r="D195" s="94"/>
      <c r="E195" s="94"/>
      <c r="F195" s="94"/>
      <c r="G195" s="94"/>
      <c r="H195" s="94"/>
      <c r="I195" s="94"/>
      <c r="J195" s="94"/>
      <c r="L195" s="86"/>
      <c r="M195" s="87"/>
      <c r="N195" s="87"/>
      <c r="O195" s="87"/>
    </row>
    <row r="196" spans="2:15" ht="15" x14ac:dyDescent="0.2">
      <c r="B196" s="94"/>
      <c r="C196" s="94"/>
      <c r="D196" s="94"/>
      <c r="E196" s="94"/>
      <c r="F196" s="94"/>
      <c r="G196" s="94"/>
      <c r="H196" s="94"/>
      <c r="I196" s="94"/>
      <c r="J196" s="94"/>
      <c r="L196" s="86"/>
      <c r="M196" s="87"/>
      <c r="N196" s="87"/>
      <c r="O196" s="87"/>
    </row>
    <row r="197" spans="2:15" ht="15" x14ac:dyDescent="0.2">
      <c r="B197" s="94"/>
      <c r="C197" s="94"/>
      <c r="D197" s="94"/>
      <c r="E197" s="94"/>
      <c r="F197" s="94"/>
      <c r="G197" s="94"/>
      <c r="H197" s="94"/>
      <c r="I197" s="94"/>
      <c r="J197" s="94"/>
      <c r="L197" s="86"/>
      <c r="M197" s="87"/>
      <c r="N197" s="87"/>
      <c r="O197" s="87"/>
    </row>
    <row r="198" spans="2:15" ht="15" x14ac:dyDescent="0.2">
      <c r="B198" s="94"/>
      <c r="C198" s="94"/>
      <c r="D198" s="94"/>
      <c r="E198" s="94"/>
      <c r="F198" s="94"/>
      <c r="G198" s="94"/>
      <c r="H198" s="94"/>
      <c r="I198" s="94"/>
      <c r="J198" s="94"/>
      <c r="L198" s="86"/>
      <c r="M198" s="87"/>
      <c r="N198" s="87"/>
      <c r="O198" s="87"/>
    </row>
    <row r="199" spans="2:15" ht="15" x14ac:dyDescent="0.2">
      <c r="B199" s="94"/>
      <c r="C199" s="94"/>
      <c r="D199" s="94"/>
      <c r="E199" s="94"/>
      <c r="F199" s="94"/>
      <c r="G199" s="94"/>
      <c r="H199" s="94"/>
      <c r="I199" s="94"/>
      <c r="J199" s="94"/>
      <c r="L199" s="86"/>
      <c r="M199" s="87"/>
      <c r="N199" s="87"/>
      <c r="O199" s="87"/>
    </row>
    <row r="200" spans="2:15" ht="15" x14ac:dyDescent="0.2">
      <c r="B200" s="94"/>
      <c r="C200" s="94"/>
      <c r="D200" s="94"/>
      <c r="E200" s="94"/>
      <c r="F200" s="94"/>
      <c r="G200" s="94"/>
      <c r="H200" s="94"/>
      <c r="I200" s="94"/>
      <c r="J200" s="94"/>
      <c r="L200" s="86"/>
      <c r="M200" s="87"/>
      <c r="N200" s="87"/>
      <c r="O200" s="87"/>
    </row>
    <row r="201" spans="2:15" ht="15" x14ac:dyDescent="0.2">
      <c r="B201" s="94"/>
      <c r="C201" s="94"/>
      <c r="D201" s="94"/>
      <c r="E201" s="94"/>
      <c r="F201" s="94"/>
      <c r="G201" s="94"/>
      <c r="H201" s="94"/>
      <c r="I201" s="94"/>
      <c r="J201" s="94"/>
      <c r="L201" s="86"/>
      <c r="M201" s="87"/>
      <c r="N201" s="87"/>
      <c r="O201" s="87"/>
    </row>
    <row r="202" spans="2:15" ht="15" x14ac:dyDescent="0.2">
      <c r="B202" s="94"/>
      <c r="C202" s="94"/>
      <c r="D202" s="94"/>
      <c r="E202" s="94"/>
      <c r="F202" s="94"/>
      <c r="G202" s="94"/>
      <c r="H202" s="94"/>
      <c r="I202" s="94"/>
      <c r="J202" s="94"/>
      <c r="L202" s="86"/>
      <c r="M202" s="87"/>
      <c r="N202" s="87"/>
      <c r="O202" s="87"/>
    </row>
    <row r="203" spans="2:15" ht="15" x14ac:dyDescent="0.2">
      <c r="B203" s="94"/>
      <c r="C203" s="94"/>
      <c r="D203" s="94"/>
      <c r="E203" s="94"/>
      <c r="F203" s="94"/>
      <c r="G203" s="94"/>
      <c r="H203" s="94"/>
      <c r="I203" s="94"/>
      <c r="J203" s="94"/>
      <c r="L203" s="86"/>
      <c r="M203" s="87"/>
      <c r="N203" s="87"/>
      <c r="O203" s="87"/>
    </row>
    <row r="204" spans="2:15" ht="15" x14ac:dyDescent="0.2">
      <c r="B204" s="94"/>
      <c r="C204" s="94"/>
      <c r="D204" s="94"/>
      <c r="E204" s="94"/>
      <c r="F204" s="94"/>
      <c r="G204" s="94"/>
      <c r="H204" s="94"/>
      <c r="I204" s="94"/>
      <c r="J204" s="94"/>
      <c r="L204" s="86"/>
      <c r="M204" s="87"/>
      <c r="N204" s="87"/>
      <c r="O204" s="87"/>
    </row>
    <row r="205" spans="2:15" ht="15" x14ac:dyDescent="0.2">
      <c r="B205" s="94"/>
      <c r="C205" s="94"/>
      <c r="D205" s="94"/>
      <c r="E205" s="94"/>
      <c r="F205" s="94"/>
      <c r="G205" s="94"/>
      <c r="H205" s="94"/>
      <c r="I205" s="94"/>
      <c r="J205" s="94"/>
      <c r="L205" s="86"/>
      <c r="M205" s="87"/>
      <c r="N205" s="87"/>
      <c r="O205" s="87"/>
    </row>
    <row r="206" spans="2:15" ht="15" x14ac:dyDescent="0.2">
      <c r="B206" s="94"/>
      <c r="C206" s="94"/>
      <c r="D206" s="94"/>
      <c r="E206" s="94"/>
      <c r="F206" s="94"/>
      <c r="G206" s="94"/>
      <c r="H206" s="94"/>
      <c r="I206" s="94"/>
      <c r="J206" s="94"/>
      <c r="L206" s="86"/>
      <c r="M206" s="87"/>
      <c r="N206" s="87"/>
      <c r="O206" s="87"/>
    </row>
    <row r="207" spans="2:15" ht="15" x14ac:dyDescent="0.2">
      <c r="B207" s="94"/>
      <c r="C207" s="94"/>
      <c r="D207" s="94"/>
      <c r="E207" s="94"/>
      <c r="F207" s="94"/>
      <c r="G207" s="94"/>
      <c r="H207" s="94"/>
      <c r="I207" s="94"/>
      <c r="J207" s="94"/>
      <c r="L207" s="86"/>
      <c r="M207" s="87"/>
      <c r="N207" s="87"/>
      <c r="O207" s="87"/>
    </row>
    <row r="208" spans="2:15" ht="15" x14ac:dyDescent="0.2">
      <c r="B208" s="94"/>
      <c r="C208" s="94"/>
      <c r="D208" s="94"/>
      <c r="E208" s="94"/>
      <c r="F208" s="94"/>
      <c r="G208" s="94"/>
      <c r="H208" s="94"/>
      <c r="I208" s="94"/>
      <c r="J208" s="94"/>
      <c r="L208" s="86"/>
      <c r="M208" s="87"/>
      <c r="N208" s="87"/>
      <c r="O208" s="87"/>
    </row>
    <row r="209" spans="2:15" ht="15" x14ac:dyDescent="0.2">
      <c r="B209" s="94"/>
      <c r="C209" s="94"/>
      <c r="D209" s="94"/>
      <c r="E209" s="94"/>
      <c r="F209" s="94"/>
      <c r="G209" s="94"/>
      <c r="H209" s="94"/>
      <c r="I209" s="94"/>
      <c r="J209" s="94"/>
      <c r="L209" s="86"/>
      <c r="M209" s="87"/>
      <c r="N209" s="87"/>
      <c r="O209" s="87"/>
    </row>
    <row r="210" spans="2:15" ht="15" x14ac:dyDescent="0.2">
      <c r="B210" s="94"/>
      <c r="C210" s="94"/>
      <c r="D210" s="94"/>
      <c r="E210" s="94"/>
      <c r="F210" s="94"/>
      <c r="G210" s="94"/>
      <c r="H210" s="94"/>
      <c r="I210" s="94"/>
      <c r="J210" s="94"/>
      <c r="L210" s="86"/>
      <c r="M210" s="87"/>
      <c r="N210" s="87"/>
      <c r="O210" s="87"/>
    </row>
    <row r="211" spans="2:15" ht="15" x14ac:dyDescent="0.2">
      <c r="B211" s="94"/>
      <c r="C211" s="94"/>
      <c r="D211" s="94"/>
      <c r="E211" s="94"/>
      <c r="F211" s="94"/>
      <c r="G211" s="94"/>
      <c r="H211" s="94"/>
      <c r="I211" s="94"/>
      <c r="J211" s="94"/>
      <c r="L211" s="86"/>
      <c r="M211" s="87"/>
      <c r="N211" s="87"/>
      <c r="O211" s="87"/>
    </row>
    <row r="212" spans="2:15" ht="15" x14ac:dyDescent="0.2">
      <c r="B212" s="94"/>
      <c r="C212" s="94"/>
      <c r="D212" s="94"/>
      <c r="E212" s="94"/>
      <c r="F212" s="94"/>
      <c r="G212" s="94"/>
      <c r="H212" s="94"/>
      <c r="I212" s="94"/>
      <c r="J212" s="94"/>
      <c r="L212" s="86"/>
      <c r="M212" s="87"/>
      <c r="N212" s="87"/>
      <c r="O212" s="87"/>
    </row>
    <row r="213" spans="2:15" ht="15" x14ac:dyDescent="0.2">
      <c r="B213" s="94"/>
      <c r="C213" s="94"/>
      <c r="D213" s="94"/>
      <c r="E213" s="94"/>
      <c r="F213" s="94"/>
      <c r="G213" s="94"/>
      <c r="H213" s="94"/>
      <c r="I213" s="94"/>
      <c r="J213" s="94"/>
      <c r="L213" s="86"/>
      <c r="M213" s="87"/>
      <c r="N213" s="87"/>
      <c r="O213" s="87"/>
    </row>
    <row r="214" spans="2:15" ht="15" x14ac:dyDescent="0.2">
      <c r="B214" s="94"/>
      <c r="C214" s="94"/>
      <c r="D214" s="94"/>
      <c r="E214" s="94"/>
      <c r="F214" s="94"/>
      <c r="G214" s="94"/>
      <c r="H214" s="94"/>
      <c r="I214" s="94"/>
      <c r="J214" s="94"/>
      <c r="L214" s="86"/>
      <c r="M214" s="87"/>
      <c r="N214" s="87"/>
      <c r="O214" s="87"/>
    </row>
    <row r="215" spans="2:15" ht="15" x14ac:dyDescent="0.2">
      <c r="B215" s="94"/>
      <c r="C215" s="94"/>
      <c r="D215" s="94"/>
      <c r="E215" s="94"/>
      <c r="F215" s="94"/>
      <c r="G215" s="94"/>
      <c r="H215" s="94"/>
      <c r="I215" s="94"/>
      <c r="J215" s="94"/>
      <c r="L215" s="86"/>
      <c r="M215" s="87"/>
      <c r="N215" s="87"/>
      <c r="O215" s="87"/>
    </row>
    <row r="216" spans="2:15" ht="15" x14ac:dyDescent="0.2">
      <c r="B216" s="94"/>
      <c r="C216" s="94"/>
      <c r="D216" s="94"/>
      <c r="E216" s="94"/>
      <c r="F216" s="94"/>
      <c r="G216" s="94"/>
      <c r="H216" s="94"/>
      <c r="I216" s="94"/>
      <c r="J216" s="94"/>
      <c r="L216" s="86"/>
      <c r="M216" s="87"/>
      <c r="N216" s="87"/>
      <c r="O216" s="87"/>
    </row>
    <row r="217" spans="2:15" ht="15" x14ac:dyDescent="0.2">
      <c r="B217" s="94"/>
      <c r="C217" s="94"/>
      <c r="D217" s="94"/>
      <c r="E217" s="94"/>
      <c r="F217" s="94"/>
      <c r="G217" s="94"/>
      <c r="H217" s="94"/>
      <c r="I217" s="94"/>
      <c r="J217" s="94"/>
      <c r="L217" s="86"/>
      <c r="M217" s="87"/>
      <c r="N217" s="87"/>
      <c r="O217" s="87"/>
    </row>
    <row r="218" spans="2:15" ht="15" x14ac:dyDescent="0.2">
      <c r="B218" s="94"/>
      <c r="C218" s="94"/>
      <c r="D218" s="94"/>
      <c r="E218" s="94"/>
      <c r="F218" s="94"/>
      <c r="G218" s="94"/>
      <c r="H218" s="94"/>
      <c r="I218" s="94"/>
      <c r="J218" s="94"/>
      <c r="L218" s="86"/>
      <c r="M218" s="87"/>
      <c r="N218" s="87"/>
      <c r="O218" s="87"/>
    </row>
    <row r="219" spans="2:15" ht="15" x14ac:dyDescent="0.2">
      <c r="B219" s="94"/>
      <c r="C219" s="94"/>
      <c r="D219" s="94"/>
      <c r="E219" s="94"/>
      <c r="F219" s="94"/>
      <c r="G219" s="94"/>
      <c r="H219" s="94"/>
      <c r="I219" s="94"/>
      <c r="J219" s="94"/>
      <c r="L219" s="86"/>
      <c r="M219" s="87"/>
      <c r="N219" s="87"/>
      <c r="O219" s="87"/>
    </row>
    <row r="220" spans="2:15" ht="15" x14ac:dyDescent="0.2">
      <c r="B220" s="94"/>
      <c r="C220" s="94"/>
      <c r="D220" s="94"/>
      <c r="E220" s="94"/>
      <c r="F220" s="94"/>
      <c r="G220" s="94"/>
      <c r="H220" s="94"/>
      <c r="I220" s="94"/>
      <c r="J220" s="94"/>
      <c r="L220" s="86"/>
      <c r="M220" s="87"/>
      <c r="N220" s="87"/>
      <c r="O220" s="87"/>
    </row>
    <row r="221" spans="2:15" ht="15" x14ac:dyDescent="0.2">
      <c r="B221" s="94"/>
      <c r="C221" s="94"/>
      <c r="D221" s="94"/>
      <c r="E221" s="94"/>
      <c r="F221" s="94"/>
      <c r="G221" s="94"/>
      <c r="H221" s="94"/>
      <c r="I221" s="94"/>
      <c r="J221" s="94"/>
      <c r="L221" s="86"/>
      <c r="M221" s="87"/>
      <c r="N221" s="87"/>
      <c r="O221" s="87"/>
    </row>
    <row r="222" spans="2:15" ht="15" x14ac:dyDescent="0.2">
      <c r="B222" s="94"/>
      <c r="C222" s="94"/>
      <c r="D222" s="94"/>
      <c r="E222" s="94"/>
      <c r="F222" s="94"/>
      <c r="G222" s="94"/>
      <c r="H222" s="94"/>
      <c r="I222" s="94"/>
      <c r="J222" s="94"/>
      <c r="L222" s="86"/>
      <c r="M222" s="87"/>
      <c r="N222" s="87"/>
      <c r="O222" s="87"/>
    </row>
    <row r="223" spans="2:15" ht="15" x14ac:dyDescent="0.2">
      <c r="B223" s="94"/>
      <c r="C223" s="94"/>
      <c r="D223" s="94"/>
      <c r="E223" s="94"/>
      <c r="F223" s="94"/>
      <c r="G223" s="94"/>
      <c r="H223" s="94"/>
      <c r="I223" s="94"/>
      <c r="J223" s="94"/>
      <c r="L223" s="86"/>
      <c r="M223" s="87"/>
      <c r="N223" s="87"/>
      <c r="O223" s="87"/>
    </row>
    <row r="224" spans="2:15" ht="15" x14ac:dyDescent="0.2">
      <c r="B224" s="94"/>
      <c r="C224" s="94"/>
      <c r="D224" s="94"/>
      <c r="E224" s="94"/>
      <c r="F224" s="94"/>
      <c r="G224" s="94"/>
      <c r="H224" s="94"/>
      <c r="I224" s="94"/>
      <c r="J224" s="94"/>
      <c r="L224" s="86"/>
      <c r="M224" s="87"/>
      <c r="N224" s="87"/>
      <c r="O224" s="87"/>
    </row>
    <row r="225" spans="2:15" ht="15" x14ac:dyDescent="0.2">
      <c r="B225" s="94"/>
      <c r="C225" s="94"/>
      <c r="D225" s="94"/>
      <c r="E225" s="94"/>
      <c r="F225" s="94"/>
      <c r="G225" s="94"/>
      <c r="H225" s="94"/>
      <c r="I225" s="94"/>
      <c r="J225" s="94"/>
      <c r="L225" s="86"/>
      <c r="M225" s="87"/>
      <c r="N225" s="87"/>
      <c r="O225" s="87"/>
    </row>
    <row r="226" spans="2:15" ht="15" x14ac:dyDescent="0.2">
      <c r="B226" s="94"/>
      <c r="C226" s="94"/>
      <c r="D226" s="94"/>
      <c r="E226" s="94"/>
      <c r="F226" s="94"/>
      <c r="G226" s="94"/>
      <c r="H226" s="94"/>
      <c r="I226" s="94"/>
      <c r="J226" s="94"/>
      <c r="L226" s="86"/>
      <c r="M226" s="87"/>
      <c r="N226" s="87"/>
      <c r="O226" s="87"/>
    </row>
    <row r="227" spans="2:15" ht="15" x14ac:dyDescent="0.2">
      <c r="B227" s="94"/>
      <c r="C227" s="94"/>
      <c r="D227" s="94"/>
      <c r="E227" s="94"/>
      <c r="F227" s="94"/>
      <c r="G227" s="94"/>
      <c r="H227" s="94"/>
      <c r="I227" s="94"/>
      <c r="J227" s="94"/>
      <c r="L227" s="86"/>
      <c r="M227" s="87"/>
      <c r="N227" s="87"/>
      <c r="O227" s="87"/>
    </row>
    <row r="228" spans="2:15" ht="15" x14ac:dyDescent="0.2">
      <c r="B228" s="94"/>
      <c r="C228" s="94"/>
      <c r="D228" s="94"/>
      <c r="E228" s="94"/>
      <c r="F228" s="94"/>
      <c r="G228" s="94"/>
      <c r="H228" s="94"/>
      <c r="I228" s="94"/>
      <c r="J228" s="94"/>
      <c r="L228" s="86"/>
      <c r="M228" s="87"/>
      <c r="N228" s="87"/>
      <c r="O228" s="87"/>
    </row>
    <row r="229" spans="2:15" ht="15" x14ac:dyDescent="0.2">
      <c r="B229" s="94"/>
      <c r="C229" s="94"/>
      <c r="D229" s="94"/>
      <c r="E229" s="94"/>
      <c r="F229" s="94"/>
      <c r="G229" s="94"/>
      <c r="H229" s="94"/>
      <c r="I229" s="94"/>
      <c r="J229" s="94"/>
      <c r="L229" s="86"/>
      <c r="M229" s="87"/>
      <c r="N229" s="87"/>
      <c r="O229" s="87"/>
    </row>
    <row r="230" spans="2:15" ht="15" x14ac:dyDescent="0.2">
      <c r="B230" s="94"/>
      <c r="C230" s="94"/>
      <c r="D230" s="94"/>
      <c r="E230" s="94"/>
      <c r="F230" s="94"/>
      <c r="G230" s="94"/>
      <c r="H230" s="94"/>
      <c r="I230" s="94"/>
      <c r="J230" s="94"/>
      <c r="L230" s="86"/>
      <c r="M230" s="87"/>
      <c r="N230" s="87"/>
      <c r="O230" s="87"/>
    </row>
    <row r="231" spans="2:15" ht="15" x14ac:dyDescent="0.2">
      <c r="B231" s="94"/>
      <c r="C231" s="94"/>
      <c r="D231" s="94"/>
      <c r="E231" s="94"/>
      <c r="F231" s="94"/>
      <c r="G231" s="94"/>
      <c r="H231" s="94"/>
      <c r="I231" s="94"/>
      <c r="J231" s="94"/>
      <c r="L231" s="86"/>
      <c r="M231" s="87"/>
      <c r="N231" s="87"/>
      <c r="O231" s="87"/>
    </row>
    <row r="232" spans="2:15" ht="15" x14ac:dyDescent="0.2">
      <c r="B232" s="94"/>
      <c r="C232" s="94"/>
      <c r="D232" s="94"/>
      <c r="E232" s="94"/>
      <c r="F232" s="94"/>
      <c r="G232" s="94"/>
      <c r="H232" s="94"/>
      <c r="I232" s="94"/>
      <c r="J232" s="94"/>
      <c r="L232" s="86"/>
      <c r="M232" s="87"/>
      <c r="N232" s="87"/>
      <c r="O232" s="87"/>
    </row>
    <row r="233" spans="2:15" ht="15" x14ac:dyDescent="0.2">
      <c r="B233" s="94"/>
      <c r="C233" s="94"/>
      <c r="D233" s="94"/>
      <c r="E233" s="94"/>
      <c r="F233" s="94"/>
      <c r="G233" s="94"/>
      <c r="H233" s="94"/>
      <c r="I233" s="94"/>
      <c r="J233" s="94"/>
      <c r="L233" s="86"/>
      <c r="M233" s="87"/>
      <c r="N233" s="87"/>
      <c r="O233" s="87"/>
    </row>
    <row r="234" spans="2:15" ht="15" x14ac:dyDescent="0.2">
      <c r="B234" s="94"/>
      <c r="C234" s="94"/>
      <c r="D234" s="94"/>
      <c r="E234" s="94"/>
      <c r="F234" s="94"/>
      <c r="G234" s="94"/>
      <c r="H234" s="94"/>
      <c r="I234" s="94"/>
      <c r="J234" s="94"/>
      <c r="L234" s="86"/>
      <c r="M234" s="87"/>
      <c r="N234" s="87"/>
      <c r="O234" s="87"/>
    </row>
    <row r="235" spans="2:15" ht="15" x14ac:dyDescent="0.2">
      <c r="B235" s="94"/>
      <c r="C235" s="94"/>
      <c r="D235" s="94"/>
      <c r="E235" s="94"/>
      <c r="F235" s="94"/>
      <c r="G235" s="94"/>
      <c r="H235" s="94"/>
      <c r="I235" s="94"/>
      <c r="J235" s="94"/>
      <c r="L235" s="86"/>
      <c r="M235" s="87"/>
      <c r="N235" s="87"/>
      <c r="O235" s="87"/>
    </row>
    <row r="236" spans="2:15" ht="15" x14ac:dyDescent="0.2">
      <c r="B236" s="94"/>
      <c r="C236" s="94"/>
      <c r="D236" s="94"/>
      <c r="E236" s="94"/>
      <c r="F236" s="94"/>
      <c r="G236" s="94"/>
      <c r="H236" s="94"/>
      <c r="I236" s="94"/>
      <c r="J236" s="94"/>
      <c r="L236" s="86"/>
      <c r="M236" s="87"/>
      <c r="N236" s="87"/>
      <c r="O236" s="87"/>
    </row>
    <row r="237" spans="2:15" ht="15" x14ac:dyDescent="0.2">
      <c r="B237" s="94"/>
      <c r="C237" s="94"/>
      <c r="D237" s="94"/>
      <c r="E237" s="94"/>
      <c r="F237" s="94"/>
      <c r="G237" s="94"/>
      <c r="H237" s="94"/>
      <c r="I237" s="94"/>
      <c r="J237" s="94"/>
      <c r="L237" s="86"/>
      <c r="M237" s="87"/>
      <c r="N237" s="87"/>
      <c r="O237" s="87"/>
    </row>
    <row r="238" spans="2:15" ht="15" x14ac:dyDescent="0.2">
      <c r="B238" s="94"/>
      <c r="C238" s="94"/>
      <c r="D238" s="94"/>
      <c r="E238" s="94"/>
      <c r="F238" s="94"/>
      <c r="G238" s="94"/>
      <c r="H238" s="94"/>
      <c r="I238" s="94"/>
      <c r="J238" s="94"/>
      <c r="L238" s="86"/>
      <c r="M238" s="87"/>
      <c r="N238" s="87"/>
      <c r="O238" s="87"/>
    </row>
    <row r="239" spans="2:15" ht="15" x14ac:dyDescent="0.2">
      <c r="B239" s="94"/>
      <c r="C239" s="94"/>
      <c r="D239" s="94"/>
      <c r="E239" s="94"/>
      <c r="F239" s="94"/>
      <c r="G239" s="94"/>
      <c r="H239" s="94"/>
      <c r="I239" s="94"/>
      <c r="J239" s="94"/>
      <c r="L239" s="86"/>
      <c r="M239" s="87"/>
      <c r="N239" s="87"/>
      <c r="O239" s="87"/>
    </row>
    <row r="240" spans="2:15" ht="15" x14ac:dyDescent="0.2">
      <c r="B240" s="94"/>
      <c r="C240" s="94"/>
      <c r="D240" s="94"/>
      <c r="E240" s="94"/>
      <c r="F240" s="94"/>
      <c r="G240" s="94"/>
      <c r="H240" s="94"/>
      <c r="I240" s="94"/>
      <c r="J240" s="94"/>
      <c r="L240" s="86"/>
      <c r="M240" s="87"/>
      <c r="N240" s="87"/>
      <c r="O240" s="87"/>
    </row>
    <row r="241" spans="2:15" ht="15" x14ac:dyDescent="0.2">
      <c r="B241" s="94"/>
      <c r="C241" s="94"/>
      <c r="D241" s="94"/>
      <c r="E241" s="94"/>
      <c r="F241" s="94"/>
      <c r="G241" s="94"/>
      <c r="H241" s="94"/>
      <c r="I241" s="94"/>
      <c r="J241" s="94"/>
      <c r="L241" s="86"/>
      <c r="M241" s="87"/>
      <c r="N241" s="87"/>
      <c r="O241" s="87"/>
    </row>
    <row r="242" spans="2:15" ht="15" x14ac:dyDescent="0.2">
      <c r="B242" s="94"/>
      <c r="C242" s="94"/>
      <c r="D242" s="94"/>
      <c r="E242" s="94"/>
      <c r="F242" s="94"/>
      <c r="G242" s="94"/>
      <c r="H242" s="94"/>
      <c r="I242" s="94"/>
      <c r="J242" s="94"/>
      <c r="L242" s="86"/>
      <c r="M242" s="87"/>
      <c r="N242" s="87"/>
      <c r="O242" s="87"/>
    </row>
    <row r="243" spans="2:15" ht="15" x14ac:dyDescent="0.2">
      <c r="B243" s="94"/>
      <c r="C243" s="94"/>
      <c r="D243" s="94"/>
      <c r="E243" s="94"/>
      <c r="F243" s="94"/>
      <c r="G243" s="94"/>
      <c r="H243" s="94"/>
      <c r="I243" s="94"/>
      <c r="J243" s="94"/>
      <c r="L243" s="86"/>
      <c r="M243" s="87"/>
      <c r="N243" s="87"/>
      <c r="O243" s="87"/>
    </row>
    <row r="244" spans="2:15" ht="15" x14ac:dyDescent="0.2">
      <c r="B244" s="94"/>
      <c r="C244" s="94"/>
      <c r="D244" s="94"/>
      <c r="E244" s="94"/>
      <c r="F244" s="94"/>
      <c r="G244" s="94"/>
      <c r="H244" s="94"/>
      <c r="I244" s="94"/>
      <c r="J244" s="94"/>
      <c r="L244" s="86"/>
      <c r="M244" s="87"/>
      <c r="N244" s="87"/>
      <c r="O244" s="87"/>
    </row>
    <row r="245" spans="2:15" ht="15" x14ac:dyDescent="0.2">
      <c r="B245" s="94"/>
      <c r="C245" s="94"/>
      <c r="D245" s="94"/>
      <c r="E245" s="94"/>
      <c r="F245" s="94"/>
      <c r="G245" s="94"/>
      <c r="H245" s="94"/>
      <c r="I245" s="94"/>
      <c r="J245" s="94"/>
      <c r="L245" s="86"/>
      <c r="M245" s="87"/>
      <c r="N245" s="87"/>
      <c r="O245" s="87"/>
    </row>
    <row r="246" spans="2:15" ht="15" x14ac:dyDescent="0.2">
      <c r="B246" s="94"/>
      <c r="C246" s="94"/>
      <c r="D246" s="94"/>
      <c r="E246" s="94"/>
      <c r="F246" s="94"/>
      <c r="G246" s="94"/>
      <c r="H246" s="94"/>
      <c r="I246" s="94"/>
      <c r="J246" s="94"/>
      <c r="L246" s="86"/>
      <c r="M246" s="87"/>
      <c r="N246" s="87"/>
      <c r="O246" s="87"/>
    </row>
    <row r="247" spans="2:15" ht="15" x14ac:dyDescent="0.2">
      <c r="B247" s="94"/>
      <c r="C247" s="94"/>
      <c r="D247" s="94"/>
      <c r="E247" s="94"/>
      <c r="F247" s="94"/>
      <c r="G247" s="94"/>
      <c r="H247" s="94"/>
      <c r="I247" s="94"/>
      <c r="J247" s="94"/>
      <c r="L247" s="86"/>
      <c r="M247" s="87"/>
      <c r="N247" s="87"/>
      <c r="O247" s="87"/>
    </row>
    <row r="248" spans="2:15" ht="15" x14ac:dyDescent="0.2">
      <c r="B248" s="94"/>
      <c r="C248" s="94"/>
      <c r="D248" s="94"/>
      <c r="E248" s="94"/>
      <c r="F248" s="94"/>
      <c r="G248" s="94"/>
      <c r="H248" s="94"/>
      <c r="I248" s="94"/>
      <c r="J248" s="94"/>
      <c r="L248" s="86"/>
      <c r="M248" s="87"/>
      <c r="N248" s="87"/>
      <c r="O248" s="87"/>
    </row>
    <row r="249" spans="2:15" ht="15" x14ac:dyDescent="0.2">
      <c r="B249" s="94"/>
      <c r="C249" s="94"/>
      <c r="D249" s="94"/>
      <c r="E249" s="94"/>
      <c r="F249" s="94"/>
      <c r="G249" s="94"/>
      <c r="H249" s="94"/>
      <c r="I249" s="94"/>
      <c r="J249" s="94"/>
      <c r="L249" s="86"/>
      <c r="M249" s="87"/>
      <c r="N249" s="87"/>
      <c r="O249" s="87"/>
    </row>
    <row r="250" spans="2:15" ht="15" x14ac:dyDescent="0.2">
      <c r="B250" s="94"/>
      <c r="C250" s="94"/>
      <c r="D250" s="94"/>
      <c r="E250" s="94"/>
      <c r="F250" s="94"/>
      <c r="G250" s="94"/>
      <c r="H250" s="94"/>
      <c r="I250" s="94"/>
      <c r="J250" s="94"/>
      <c r="L250" s="86"/>
      <c r="M250" s="87"/>
      <c r="N250" s="87"/>
      <c r="O250" s="87"/>
    </row>
    <row r="251" spans="2:15" ht="15" x14ac:dyDescent="0.2">
      <c r="B251" s="94"/>
      <c r="C251" s="94"/>
      <c r="D251" s="94"/>
      <c r="E251" s="94"/>
      <c r="F251" s="94"/>
      <c r="G251" s="94"/>
      <c r="H251" s="94"/>
      <c r="I251" s="94"/>
      <c r="J251" s="94"/>
      <c r="L251" s="86"/>
      <c r="M251" s="87"/>
      <c r="N251" s="87"/>
      <c r="O251" s="87"/>
    </row>
    <row r="252" spans="2:15" ht="15" x14ac:dyDescent="0.2">
      <c r="B252" s="94"/>
      <c r="C252" s="94"/>
      <c r="D252" s="94"/>
      <c r="E252" s="94"/>
      <c r="F252" s="94"/>
      <c r="G252" s="94"/>
      <c r="H252" s="94"/>
      <c r="I252" s="94"/>
      <c r="J252" s="94"/>
      <c r="L252" s="86"/>
      <c r="M252" s="87"/>
      <c r="N252" s="87"/>
      <c r="O252" s="87"/>
    </row>
    <row r="253" spans="2:15" ht="15" x14ac:dyDescent="0.2">
      <c r="B253" s="94"/>
      <c r="C253" s="94"/>
      <c r="D253" s="94"/>
      <c r="E253" s="94"/>
      <c r="F253" s="94"/>
      <c r="G253" s="94"/>
      <c r="H253" s="94"/>
      <c r="I253" s="94"/>
      <c r="J253" s="94"/>
      <c r="L253" s="86"/>
      <c r="M253" s="87"/>
      <c r="N253" s="87"/>
      <c r="O253" s="87"/>
    </row>
    <row r="254" spans="2:15" ht="15" x14ac:dyDescent="0.2">
      <c r="B254" s="94"/>
      <c r="C254" s="94"/>
      <c r="D254" s="94"/>
      <c r="E254" s="94"/>
      <c r="F254" s="94"/>
      <c r="G254" s="94"/>
      <c r="H254" s="94"/>
      <c r="I254" s="94"/>
      <c r="J254" s="94"/>
      <c r="L254" s="86"/>
      <c r="M254" s="87"/>
      <c r="N254" s="87"/>
      <c r="O254" s="87"/>
    </row>
    <row r="255" spans="2:15" ht="15" x14ac:dyDescent="0.2">
      <c r="B255" s="94"/>
      <c r="C255" s="94"/>
      <c r="D255" s="94"/>
      <c r="E255" s="94"/>
      <c r="F255" s="94"/>
      <c r="G255" s="94"/>
      <c r="H255" s="94"/>
      <c r="I255" s="94"/>
      <c r="J255" s="94"/>
      <c r="L255" s="86"/>
      <c r="M255" s="87"/>
      <c r="N255" s="87"/>
      <c r="O255" s="87"/>
    </row>
    <row r="256" spans="2:15" ht="15" x14ac:dyDescent="0.2">
      <c r="B256" s="94"/>
      <c r="C256" s="94"/>
      <c r="D256" s="94"/>
      <c r="E256" s="94"/>
      <c r="F256" s="94"/>
      <c r="G256" s="94"/>
      <c r="H256" s="94"/>
      <c r="I256" s="94"/>
      <c r="J256" s="94"/>
      <c r="L256" s="86"/>
      <c r="M256" s="87"/>
      <c r="N256" s="87"/>
      <c r="O256" s="87"/>
    </row>
    <row r="257" spans="2:15" ht="15" x14ac:dyDescent="0.2">
      <c r="B257" s="94"/>
      <c r="C257" s="94"/>
      <c r="D257" s="94"/>
      <c r="E257" s="94"/>
      <c r="F257" s="94"/>
      <c r="G257" s="94"/>
      <c r="H257" s="94"/>
      <c r="I257" s="94"/>
      <c r="J257" s="94"/>
      <c r="L257" s="86"/>
      <c r="M257" s="87"/>
      <c r="N257" s="87"/>
      <c r="O257" s="87"/>
    </row>
    <row r="258" spans="2:15" ht="15" x14ac:dyDescent="0.2">
      <c r="B258" s="94"/>
      <c r="C258" s="94"/>
      <c r="D258" s="94"/>
      <c r="E258" s="94"/>
      <c r="F258" s="94"/>
      <c r="G258" s="94"/>
      <c r="H258" s="94"/>
      <c r="I258" s="94"/>
      <c r="J258" s="94"/>
      <c r="L258" s="86"/>
      <c r="M258" s="87"/>
      <c r="N258" s="87"/>
      <c r="O258" s="87"/>
    </row>
    <row r="259" spans="2:15" ht="15" x14ac:dyDescent="0.2">
      <c r="B259" s="94"/>
      <c r="C259" s="94"/>
      <c r="D259" s="94"/>
      <c r="E259" s="94"/>
      <c r="F259" s="94"/>
      <c r="G259" s="94"/>
      <c r="H259" s="94"/>
      <c r="I259" s="94"/>
      <c r="J259" s="94"/>
      <c r="L259" s="86"/>
      <c r="M259" s="87"/>
      <c r="N259" s="87"/>
      <c r="O259" s="87"/>
    </row>
    <row r="260" spans="2:15" ht="15" x14ac:dyDescent="0.2">
      <c r="B260" s="94"/>
      <c r="C260" s="94"/>
      <c r="D260" s="94"/>
      <c r="E260" s="94"/>
      <c r="F260" s="94"/>
      <c r="G260" s="94"/>
      <c r="H260" s="94"/>
      <c r="I260" s="94"/>
      <c r="J260" s="94"/>
      <c r="L260" s="86"/>
      <c r="M260" s="87"/>
      <c r="N260" s="87"/>
      <c r="O260" s="87"/>
    </row>
    <row r="261" spans="2:15" ht="15" x14ac:dyDescent="0.2">
      <c r="B261" s="94"/>
      <c r="C261" s="94"/>
      <c r="D261" s="94"/>
      <c r="E261" s="94"/>
      <c r="F261" s="94"/>
      <c r="G261" s="94"/>
      <c r="H261" s="94"/>
      <c r="I261" s="94"/>
      <c r="J261" s="94"/>
      <c r="L261" s="86"/>
      <c r="M261" s="87"/>
      <c r="N261" s="87"/>
      <c r="O261" s="87"/>
    </row>
    <row r="262" spans="2:15" ht="15" x14ac:dyDescent="0.2">
      <c r="B262" s="94"/>
      <c r="C262" s="94"/>
      <c r="D262" s="94"/>
      <c r="E262" s="94"/>
      <c r="F262" s="94"/>
      <c r="G262" s="94"/>
      <c r="H262" s="94"/>
      <c r="I262" s="94"/>
      <c r="J262" s="94"/>
      <c r="L262" s="86"/>
      <c r="M262" s="87"/>
      <c r="N262" s="87"/>
      <c r="O262" s="87"/>
    </row>
    <row r="263" spans="2:15" ht="15" x14ac:dyDescent="0.2">
      <c r="B263" s="94"/>
      <c r="C263" s="94"/>
      <c r="D263" s="94"/>
      <c r="E263" s="94"/>
      <c r="F263" s="94"/>
      <c r="G263" s="94"/>
      <c r="H263" s="94"/>
      <c r="I263" s="94"/>
      <c r="J263" s="94"/>
      <c r="L263" s="86"/>
      <c r="M263" s="87"/>
      <c r="N263" s="87"/>
      <c r="O263" s="87"/>
    </row>
    <row r="264" spans="2:15" ht="15" x14ac:dyDescent="0.2">
      <c r="B264" s="94"/>
      <c r="C264" s="94"/>
      <c r="D264" s="94"/>
      <c r="E264" s="94"/>
      <c r="F264" s="94"/>
      <c r="G264" s="94"/>
      <c r="H264" s="94"/>
      <c r="I264" s="94"/>
      <c r="J264" s="94"/>
      <c r="L264" s="86"/>
      <c r="M264" s="87"/>
      <c r="N264" s="87"/>
      <c r="O264" s="87"/>
    </row>
    <row r="265" spans="2:15" ht="15" x14ac:dyDescent="0.2">
      <c r="B265" s="94"/>
      <c r="C265" s="94"/>
      <c r="D265" s="94"/>
      <c r="E265" s="94"/>
      <c r="F265" s="94"/>
      <c r="G265" s="94"/>
      <c r="H265" s="94"/>
      <c r="I265" s="94"/>
      <c r="J265" s="94"/>
      <c r="L265" s="86"/>
      <c r="M265" s="87"/>
      <c r="N265" s="87"/>
      <c r="O265" s="87"/>
    </row>
    <row r="266" spans="2:15" ht="15" x14ac:dyDescent="0.2">
      <c r="B266" s="94"/>
      <c r="C266" s="94"/>
      <c r="D266" s="94"/>
      <c r="E266" s="94"/>
      <c r="F266" s="94"/>
      <c r="G266" s="94"/>
      <c r="H266" s="94"/>
      <c r="I266" s="94"/>
      <c r="J266" s="94"/>
      <c r="L266" s="86"/>
      <c r="M266" s="87"/>
      <c r="N266" s="87"/>
      <c r="O266" s="87"/>
    </row>
    <row r="267" spans="2:15" ht="15" x14ac:dyDescent="0.2">
      <c r="B267" s="94"/>
      <c r="C267" s="94"/>
      <c r="D267" s="94"/>
      <c r="E267" s="94"/>
      <c r="F267" s="94"/>
      <c r="G267" s="94"/>
      <c r="H267" s="94"/>
      <c r="I267" s="94"/>
      <c r="J267" s="94"/>
      <c r="L267" s="86"/>
      <c r="M267" s="87"/>
      <c r="N267" s="87"/>
      <c r="O267" s="87"/>
    </row>
    <row r="268" spans="2:15" ht="15" x14ac:dyDescent="0.2">
      <c r="B268" s="94"/>
      <c r="C268" s="94"/>
      <c r="D268" s="94"/>
      <c r="E268" s="94"/>
      <c r="F268" s="94"/>
      <c r="G268" s="94"/>
      <c r="H268" s="94"/>
      <c r="I268" s="94"/>
      <c r="J268" s="94"/>
      <c r="L268" s="86"/>
      <c r="M268" s="87"/>
      <c r="N268" s="87"/>
      <c r="O268" s="87"/>
    </row>
    <row r="269" spans="2:15" ht="15" x14ac:dyDescent="0.2">
      <c r="B269" s="94"/>
      <c r="C269" s="94"/>
      <c r="D269" s="94"/>
      <c r="E269" s="94"/>
      <c r="F269" s="94"/>
      <c r="G269" s="94"/>
      <c r="H269" s="94"/>
      <c r="I269" s="94"/>
      <c r="J269" s="94"/>
      <c r="L269" s="86"/>
      <c r="M269" s="87"/>
      <c r="N269" s="87"/>
      <c r="O269" s="87"/>
    </row>
    <row r="270" spans="2:15" ht="15" x14ac:dyDescent="0.2">
      <c r="B270" s="94"/>
      <c r="C270" s="94"/>
      <c r="D270" s="94"/>
      <c r="E270" s="94"/>
      <c r="F270" s="94"/>
      <c r="G270" s="94"/>
      <c r="H270" s="94"/>
      <c r="I270" s="94"/>
      <c r="J270" s="94"/>
      <c r="L270" s="86"/>
      <c r="M270" s="87"/>
      <c r="N270" s="87"/>
      <c r="O270" s="87"/>
    </row>
    <row r="271" spans="2:15" ht="15" x14ac:dyDescent="0.2">
      <c r="B271" s="94"/>
      <c r="C271" s="94"/>
      <c r="D271" s="94"/>
      <c r="E271" s="94"/>
      <c r="F271" s="94"/>
      <c r="G271" s="94"/>
      <c r="H271" s="94"/>
      <c r="I271" s="94"/>
      <c r="J271" s="94"/>
      <c r="L271" s="86"/>
      <c r="M271" s="87"/>
      <c r="N271" s="87"/>
      <c r="O271" s="87"/>
    </row>
    <row r="272" spans="2:15" ht="15" x14ac:dyDescent="0.2">
      <c r="B272" s="94"/>
      <c r="C272" s="94"/>
      <c r="D272" s="94"/>
      <c r="E272" s="94"/>
      <c r="F272" s="94"/>
      <c r="G272" s="94"/>
      <c r="H272" s="94"/>
      <c r="I272" s="94"/>
      <c r="J272" s="94"/>
      <c r="L272" s="86"/>
      <c r="M272" s="87"/>
      <c r="N272" s="87"/>
      <c r="O272" s="87"/>
    </row>
    <row r="273" spans="2:15" ht="15" x14ac:dyDescent="0.2">
      <c r="B273" s="94"/>
      <c r="C273" s="94"/>
      <c r="D273" s="94"/>
      <c r="E273" s="94"/>
      <c r="F273" s="94"/>
      <c r="G273" s="94"/>
      <c r="H273" s="94"/>
      <c r="I273" s="94"/>
      <c r="J273" s="94"/>
      <c r="L273" s="86"/>
      <c r="M273" s="87"/>
      <c r="N273" s="87"/>
      <c r="O273" s="87"/>
    </row>
    <row r="274" spans="2:15" ht="15" x14ac:dyDescent="0.2">
      <c r="B274" s="94"/>
      <c r="C274" s="94"/>
      <c r="D274" s="94"/>
      <c r="E274" s="94"/>
      <c r="F274" s="94"/>
      <c r="G274" s="94"/>
      <c r="H274" s="94"/>
      <c r="I274" s="94"/>
      <c r="J274" s="94"/>
      <c r="L274" s="86"/>
      <c r="M274" s="87"/>
      <c r="N274" s="87"/>
      <c r="O274" s="87"/>
    </row>
    <row r="275" spans="2:15" ht="15" x14ac:dyDescent="0.2">
      <c r="B275" s="94"/>
      <c r="C275" s="94"/>
      <c r="D275" s="94"/>
      <c r="E275" s="94"/>
      <c r="F275" s="94"/>
      <c r="G275" s="94"/>
      <c r="H275" s="94"/>
      <c r="I275" s="94"/>
      <c r="J275" s="94"/>
      <c r="L275" s="86"/>
      <c r="M275" s="87"/>
      <c r="N275" s="87"/>
      <c r="O275" s="87"/>
    </row>
    <row r="276" spans="2:15" ht="15" x14ac:dyDescent="0.2">
      <c r="B276" s="94"/>
      <c r="C276" s="94"/>
      <c r="D276" s="94"/>
      <c r="E276" s="94"/>
      <c r="F276" s="94"/>
      <c r="G276" s="94"/>
      <c r="H276" s="94"/>
      <c r="I276" s="94"/>
      <c r="J276" s="94"/>
      <c r="L276" s="86"/>
      <c r="M276" s="87"/>
      <c r="N276" s="87"/>
      <c r="O276" s="87"/>
    </row>
    <row r="277" spans="2:15" ht="15" x14ac:dyDescent="0.2">
      <c r="B277" s="94"/>
      <c r="C277" s="94"/>
      <c r="D277" s="94"/>
      <c r="E277" s="94"/>
      <c r="F277" s="94"/>
      <c r="G277" s="94"/>
      <c r="H277" s="94"/>
      <c r="I277" s="94"/>
      <c r="J277" s="94"/>
      <c r="L277" s="86"/>
      <c r="M277" s="87"/>
      <c r="N277" s="87"/>
      <c r="O277" s="87"/>
    </row>
    <row r="278" spans="2:15" ht="15" x14ac:dyDescent="0.2">
      <c r="B278" s="94"/>
      <c r="C278" s="94"/>
      <c r="D278" s="94"/>
      <c r="E278" s="94"/>
      <c r="F278" s="94"/>
      <c r="G278" s="94"/>
      <c r="H278" s="94"/>
      <c r="I278" s="94"/>
      <c r="J278" s="94"/>
      <c r="L278" s="86"/>
      <c r="M278" s="87"/>
      <c r="N278" s="87"/>
      <c r="O278" s="87"/>
    </row>
    <row r="279" spans="2:15" ht="15" x14ac:dyDescent="0.2">
      <c r="B279" s="94"/>
      <c r="C279" s="94"/>
      <c r="D279" s="94"/>
      <c r="E279" s="94"/>
      <c r="F279" s="94"/>
      <c r="G279" s="94"/>
      <c r="H279" s="94"/>
      <c r="I279" s="94"/>
      <c r="J279" s="94"/>
      <c r="L279" s="86"/>
      <c r="M279" s="87"/>
      <c r="N279" s="87"/>
      <c r="O279" s="87"/>
    </row>
    <row r="280" spans="2:15" ht="15" x14ac:dyDescent="0.2">
      <c r="B280" s="94"/>
      <c r="C280" s="94"/>
      <c r="D280" s="94"/>
      <c r="E280" s="94"/>
      <c r="F280" s="94"/>
      <c r="G280" s="94"/>
      <c r="H280" s="94"/>
      <c r="I280" s="94"/>
      <c r="J280" s="94"/>
      <c r="L280" s="86"/>
      <c r="M280" s="87"/>
      <c r="N280" s="87"/>
      <c r="O280" s="87"/>
    </row>
    <row r="281" spans="2:15" ht="15" x14ac:dyDescent="0.2">
      <c r="B281" s="94"/>
      <c r="C281" s="94"/>
      <c r="D281" s="94"/>
      <c r="E281" s="94"/>
      <c r="F281" s="94"/>
      <c r="G281" s="94"/>
      <c r="H281" s="94"/>
      <c r="I281" s="94"/>
      <c r="J281" s="94"/>
      <c r="L281" s="86"/>
      <c r="M281" s="87"/>
      <c r="N281" s="87"/>
      <c r="O281" s="87"/>
    </row>
    <row r="282" spans="2:15" ht="15" x14ac:dyDescent="0.2">
      <c r="B282" s="94"/>
      <c r="C282" s="94"/>
      <c r="D282" s="94"/>
      <c r="E282" s="94"/>
      <c r="F282" s="94"/>
      <c r="G282" s="94"/>
      <c r="H282" s="94"/>
      <c r="I282" s="94"/>
      <c r="J282" s="94"/>
      <c r="L282" s="86"/>
      <c r="M282" s="87"/>
      <c r="N282" s="87"/>
      <c r="O282" s="87"/>
    </row>
    <row r="283" spans="2:15" ht="15" x14ac:dyDescent="0.2">
      <c r="B283" s="94"/>
      <c r="C283" s="94"/>
      <c r="D283" s="94"/>
      <c r="E283" s="94"/>
      <c r="F283" s="94"/>
      <c r="G283" s="94"/>
      <c r="H283" s="94"/>
      <c r="I283" s="94"/>
      <c r="J283" s="94"/>
      <c r="L283" s="86"/>
      <c r="M283" s="87"/>
      <c r="N283" s="87"/>
      <c r="O283" s="87"/>
    </row>
    <row r="284" spans="2:15" ht="15" x14ac:dyDescent="0.2">
      <c r="B284" s="94"/>
      <c r="C284" s="94"/>
      <c r="D284" s="94"/>
      <c r="E284" s="94"/>
      <c r="F284" s="94"/>
      <c r="G284" s="94"/>
      <c r="H284" s="94"/>
      <c r="I284" s="94"/>
      <c r="J284" s="94"/>
      <c r="L284" s="86"/>
      <c r="M284" s="87"/>
      <c r="N284" s="87"/>
      <c r="O284" s="87"/>
    </row>
    <row r="285" spans="2:15" ht="15" x14ac:dyDescent="0.2">
      <c r="B285" s="94"/>
      <c r="C285" s="94"/>
      <c r="D285" s="94"/>
      <c r="E285" s="94"/>
      <c r="F285" s="94"/>
      <c r="G285" s="94"/>
      <c r="H285" s="94"/>
      <c r="I285" s="94"/>
      <c r="J285" s="94"/>
      <c r="L285" s="86"/>
      <c r="M285" s="87"/>
      <c r="N285" s="87"/>
      <c r="O285" s="87"/>
    </row>
    <row r="286" spans="2:15" ht="15" x14ac:dyDescent="0.2">
      <c r="B286" s="94"/>
      <c r="C286" s="94"/>
      <c r="D286" s="94"/>
      <c r="E286" s="94"/>
      <c r="F286" s="94"/>
      <c r="G286" s="94"/>
      <c r="H286" s="94"/>
      <c r="I286" s="94"/>
      <c r="J286" s="94"/>
      <c r="L286" s="86"/>
      <c r="M286" s="87"/>
      <c r="N286" s="87"/>
      <c r="O286" s="87"/>
    </row>
    <row r="287" spans="2:15" ht="15" x14ac:dyDescent="0.2">
      <c r="B287" s="94"/>
      <c r="C287" s="94"/>
      <c r="D287" s="94"/>
      <c r="E287" s="94"/>
      <c r="F287" s="94"/>
      <c r="G287" s="94"/>
      <c r="H287" s="94"/>
      <c r="I287" s="94"/>
      <c r="J287" s="94"/>
      <c r="L287" s="86"/>
      <c r="M287" s="87"/>
      <c r="N287" s="87"/>
      <c r="O287" s="87"/>
    </row>
    <row r="288" spans="2:15" ht="15" x14ac:dyDescent="0.2">
      <c r="B288" s="94"/>
      <c r="C288" s="94"/>
      <c r="D288" s="94"/>
      <c r="E288" s="94"/>
      <c r="F288" s="94"/>
      <c r="G288" s="94"/>
      <c r="H288" s="94"/>
      <c r="I288" s="94"/>
      <c r="J288" s="94"/>
      <c r="L288" s="86"/>
      <c r="M288" s="87"/>
      <c r="N288" s="87"/>
      <c r="O288" s="87"/>
    </row>
    <row r="289" spans="2:15" ht="15" x14ac:dyDescent="0.2">
      <c r="B289" s="94"/>
      <c r="C289" s="94"/>
      <c r="D289" s="94"/>
      <c r="E289" s="94"/>
      <c r="F289" s="94"/>
      <c r="G289" s="94"/>
      <c r="H289" s="94"/>
      <c r="I289" s="94"/>
      <c r="J289" s="94"/>
      <c r="L289" s="86"/>
      <c r="M289" s="87"/>
      <c r="N289" s="87"/>
      <c r="O289" s="87"/>
    </row>
    <row r="290" spans="2:15" ht="15" x14ac:dyDescent="0.2">
      <c r="B290" s="94"/>
      <c r="C290" s="94"/>
      <c r="D290" s="94"/>
      <c r="E290" s="94"/>
      <c r="F290" s="94"/>
      <c r="G290" s="94"/>
      <c r="H290" s="94"/>
      <c r="I290" s="94"/>
      <c r="J290" s="94"/>
      <c r="L290" s="86"/>
      <c r="M290" s="87"/>
      <c r="N290" s="87"/>
      <c r="O290" s="87"/>
    </row>
    <row r="291" spans="2:15" ht="15" x14ac:dyDescent="0.2">
      <c r="B291" s="94"/>
      <c r="C291" s="94"/>
      <c r="D291" s="94"/>
      <c r="E291" s="94"/>
      <c r="F291" s="94"/>
      <c r="G291" s="94"/>
      <c r="H291" s="94"/>
      <c r="I291" s="94"/>
      <c r="J291" s="94"/>
      <c r="L291" s="86"/>
      <c r="M291" s="87"/>
      <c r="N291" s="87"/>
      <c r="O291" s="87"/>
    </row>
    <row r="292" spans="2:15" ht="15" x14ac:dyDescent="0.2">
      <c r="B292" s="94"/>
      <c r="C292" s="94"/>
      <c r="D292" s="94"/>
      <c r="E292" s="94"/>
      <c r="F292" s="94"/>
      <c r="G292" s="94"/>
      <c r="H292" s="94"/>
      <c r="I292" s="94"/>
      <c r="J292" s="94"/>
      <c r="L292" s="86"/>
      <c r="M292" s="87"/>
      <c r="N292" s="87"/>
      <c r="O292" s="87"/>
    </row>
    <row r="293" spans="2:15" ht="15" x14ac:dyDescent="0.2">
      <c r="B293" s="94"/>
      <c r="C293" s="94"/>
      <c r="D293" s="94"/>
      <c r="E293" s="94"/>
      <c r="F293" s="94"/>
      <c r="G293" s="94"/>
      <c r="H293" s="94"/>
      <c r="I293" s="94"/>
      <c r="J293" s="94"/>
      <c r="L293" s="86"/>
      <c r="M293" s="87"/>
      <c r="N293" s="87"/>
      <c r="O293" s="87"/>
    </row>
    <row r="294" spans="2:15" ht="15" x14ac:dyDescent="0.2">
      <c r="B294" s="94"/>
      <c r="C294" s="94"/>
      <c r="D294" s="94"/>
      <c r="E294" s="94"/>
      <c r="F294" s="94"/>
      <c r="G294" s="94"/>
      <c r="H294" s="94"/>
      <c r="I294" s="94"/>
      <c r="J294" s="94"/>
      <c r="L294" s="86"/>
      <c r="M294" s="87"/>
      <c r="N294" s="87"/>
      <c r="O294" s="87"/>
    </row>
    <row r="295" spans="2:15" ht="15" x14ac:dyDescent="0.2">
      <c r="B295" s="94"/>
      <c r="C295" s="94"/>
      <c r="D295" s="94"/>
      <c r="E295" s="94"/>
      <c r="F295" s="94"/>
      <c r="G295" s="94"/>
      <c r="H295" s="94"/>
      <c r="I295" s="94"/>
      <c r="J295" s="94"/>
      <c r="L295" s="86"/>
      <c r="M295" s="87"/>
      <c r="N295" s="87"/>
      <c r="O295" s="87"/>
    </row>
    <row r="296" spans="2:15" ht="15" x14ac:dyDescent="0.2">
      <c r="B296" s="94"/>
      <c r="C296" s="94"/>
      <c r="D296" s="94"/>
      <c r="E296" s="94"/>
      <c r="F296" s="94"/>
      <c r="G296" s="94"/>
      <c r="H296" s="94"/>
      <c r="I296" s="94"/>
      <c r="J296" s="94"/>
      <c r="L296" s="86"/>
      <c r="M296" s="87"/>
      <c r="N296" s="87"/>
      <c r="O296" s="87"/>
    </row>
    <row r="297" spans="2:15" ht="15" x14ac:dyDescent="0.2">
      <c r="B297" s="94"/>
      <c r="C297" s="94"/>
      <c r="D297" s="94"/>
      <c r="E297" s="94"/>
      <c r="F297" s="94"/>
      <c r="G297" s="94"/>
      <c r="H297" s="94"/>
      <c r="I297" s="94"/>
      <c r="J297" s="94"/>
      <c r="L297" s="86"/>
      <c r="M297" s="87"/>
      <c r="N297" s="87"/>
      <c r="O297" s="87"/>
    </row>
    <row r="298" spans="2:15" ht="15" x14ac:dyDescent="0.2">
      <c r="B298" s="94"/>
      <c r="C298" s="94"/>
      <c r="D298" s="94"/>
      <c r="E298" s="94"/>
      <c r="F298" s="94"/>
      <c r="G298" s="94"/>
      <c r="H298" s="94"/>
      <c r="I298" s="94"/>
      <c r="J298" s="94"/>
      <c r="L298" s="86"/>
      <c r="M298" s="87"/>
      <c r="N298" s="87"/>
      <c r="O298" s="87"/>
    </row>
    <row r="299" spans="2:15" ht="15" x14ac:dyDescent="0.2">
      <c r="B299" s="94"/>
      <c r="C299" s="94"/>
      <c r="D299" s="94"/>
      <c r="E299" s="94"/>
      <c r="F299" s="94"/>
      <c r="G299" s="94"/>
      <c r="H299" s="94"/>
      <c r="I299" s="94"/>
      <c r="J299" s="94"/>
      <c r="L299" s="86"/>
      <c r="M299" s="87"/>
      <c r="N299" s="87"/>
      <c r="O299" s="87"/>
    </row>
    <row r="300" spans="2:15" ht="15" x14ac:dyDescent="0.2">
      <c r="B300" s="94"/>
      <c r="C300" s="94"/>
      <c r="D300" s="94"/>
      <c r="E300" s="94"/>
      <c r="F300" s="94"/>
      <c r="G300" s="94"/>
      <c r="H300" s="94"/>
      <c r="I300" s="94"/>
      <c r="J300" s="94"/>
      <c r="L300" s="86"/>
      <c r="M300" s="87"/>
      <c r="N300" s="87"/>
      <c r="O300" s="87"/>
    </row>
    <row r="301" spans="2:15" ht="15" x14ac:dyDescent="0.2">
      <c r="B301" s="94"/>
      <c r="C301" s="94"/>
      <c r="D301" s="94"/>
      <c r="E301" s="94"/>
      <c r="F301" s="94"/>
      <c r="G301" s="94"/>
      <c r="H301" s="94"/>
      <c r="I301" s="94"/>
      <c r="J301" s="94"/>
      <c r="L301" s="86"/>
      <c r="M301" s="87"/>
      <c r="N301" s="87"/>
      <c r="O301" s="87"/>
    </row>
    <row r="302" spans="2:15" ht="15" x14ac:dyDescent="0.2">
      <c r="B302" s="94"/>
      <c r="C302" s="94"/>
      <c r="D302" s="94"/>
      <c r="E302" s="94"/>
      <c r="F302" s="94"/>
      <c r="G302" s="94"/>
      <c r="H302" s="94"/>
      <c r="I302" s="94"/>
      <c r="J302" s="94"/>
      <c r="L302" s="86"/>
      <c r="M302" s="87"/>
      <c r="N302" s="87"/>
      <c r="O302" s="87"/>
    </row>
    <row r="303" spans="2:15" ht="15" x14ac:dyDescent="0.2">
      <c r="B303" s="94"/>
      <c r="C303" s="94"/>
      <c r="D303" s="94"/>
      <c r="E303" s="94"/>
      <c r="F303" s="94"/>
      <c r="G303" s="94"/>
      <c r="H303" s="94"/>
      <c r="I303" s="94"/>
      <c r="J303" s="94"/>
      <c r="L303" s="86"/>
      <c r="M303" s="87"/>
      <c r="N303" s="87"/>
      <c r="O303" s="87"/>
    </row>
    <row r="304" spans="2:15" ht="15" x14ac:dyDescent="0.2">
      <c r="B304" s="94"/>
      <c r="C304" s="94"/>
      <c r="D304" s="94"/>
      <c r="E304" s="94"/>
      <c r="F304" s="94"/>
      <c r="G304" s="94"/>
      <c r="H304" s="94"/>
      <c r="I304" s="94"/>
      <c r="J304" s="94"/>
      <c r="L304" s="86"/>
      <c r="M304" s="87"/>
      <c r="N304" s="87"/>
      <c r="O304" s="87"/>
    </row>
    <row r="305" spans="2:15" ht="15" x14ac:dyDescent="0.2">
      <c r="B305" s="94"/>
      <c r="C305" s="94"/>
      <c r="D305" s="94"/>
      <c r="E305" s="94"/>
      <c r="F305" s="94"/>
      <c r="G305" s="94"/>
      <c r="H305" s="94"/>
      <c r="I305" s="94"/>
      <c r="J305" s="94"/>
      <c r="L305" s="86"/>
      <c r="M305" s="87"/>
      <c r="N305" s="87"/>
      <c r="O305" s="87"/>
    </row>
    <row r="306" spans="2:15" ht="15" x14ac:dyDescent="0.2">
      <c r="B306" s="94"/>
      <c r="C306" s="94"/>
      <c r="D306" s="94"/>
      <c r="E306" s="94"/>
      <c r="F306" s="94"/>
      <c r="G306" s="94"/>
      <c r="H306" s="94"/>
      <c r="I306" s="94"/>
      <c r="J306" s="94"/>
      <c r="L306" s="86"/>
      <c r="M306" s="87"/>
      <c r="N306" s="87"/>
      <c r="O306" s="87"/>
    </row>
    <row r="307" spans="2:15" ht="15" x14ac:dyDescent="0.2">
      <c r="B307" s="94"/>
      <c r="C307" s="94"/>
      <c r="D307" s="94"/>
      <c r="E307" s="94"/>
      <c r="F307" s="94"/>
      <c r="G307" s="94"/>
      <c r="H307" s="94"/>
      <c r="I307" s="94"/>
      <c r="J307" s="94"/>
      <c r="L307" s="86"/>
      <c r="M307" s="87"/>
      <c r="N307" s="87"/>
      <c r="O307" s="87"/>
    </row>
    <row r="308" spans="2:15" ht="15" x14ac:dyDescent="0.2">
      <c r="B308" s="94"/>
      <c r="C308" s="94"/>
      <c r="D308" s="94"/>
      <c r="E308" s="94"/>
      <c r="F308" s="94"/>
      <c r="G308" s="94"/>
      <c r="H308" s="94"/>
      <c r="I308" s="94"/>
      <c r="J308" s="94"/>
      <c r="L308" s="86"/>
      <c r="M308" s="87"/>
      <c r="N308" s="87"/>
      <c r="O308" s="87"/>
    </row>
    <row r="309" spans="2:15" ht="15" x14ac:dyDescent="0.2">
      <c r="B309" s="94"/>
      <c r="C309" s="94"/>
      <c r="D309" s="94"/>
      <c r="E309" s="94"/>
      <c r="F309" s="94"/>
      <c r="G309" s="94"/>
      <c r="H309" s="94"/>
      <c r="I309" s="94"/>
      <c r="J309" s="94"/>
      <c r="L309" s="86"/>
      <c r="M309" s="87"/>
      <c r="N309" s="87"/>
      <c r="O309" s="87"/>
    </row>
    <row r="310" spans="2:15" ht="15" x14ac:dyDescent="0.2">
      <c r="B310" s="94"/>
      <c r="C310" s="94"/>
      <c r="D310" s="94"/>
      <c r="E310" s="94"/>
      <c r="F310" s="94"/>
      <c r="G310" s="94"/>
      <c r="H310" s="94"/>
      <c r="I310" s="94"/>
      <c r="J310" s="94"/>
      <c r="L310" s="86"/>
      <c r="M310" s="87"/>
      <c r="N310" s="87"/>
      <c r="O310" s="87"/>
    </row>
    <row r="311" spans="2:15" ht="15" x14ac:dyDescent="0.2">
      <c r="B311" s="94"/>
      <c r="C311" s="94"/>
      <c r="D311" s="94"/>
      <c r="E311" s="94"/>
      <c r="F311" s="94"/>
      <c r="G311" s="94"/>
      <c r="H311" s="94"/>
      <c r="I311" s="94"/>
      <c r="J311" s="94"/>
      <c r="L311" s="86"/>
      <c r="M311" s="87"/>
      <c r="N311" s="87"/>
      <c r="O311" s="87"/>
    </row>
    <row r="312" spans="2:15" ht="15" x14ac:dyDescent="0.2">
      <c r="B312" s="94"/>
      <c r="C312" s="94"/>
      <c r="D312" s="94"/>
      <c r="E312" s="94"/>
      <c r="F312" s="94"/>
      <c r="G312" s="94"/>
      <c r="H312" s="94"/>
      <c r="I312" s="94"/>
      <c r="J312" s="94"/>
      <c r="L312" s="86"/>
      <c r="M312" s="87"/>
      <c r="N312" s="87"/>
      <c r="O312" s="87"/>
    </row>
    <row r="313" spans="2:15" ht="15" x14ac:dyDescent="0.2">
      <c r="B313" s="94"/>
      <c r="C313" s="94"/>
      <c r="D313" s="94"/>
      <c r="E313" s="94"/>
      <c r="F313" s="94"/>
      <c r="G313" s="94"/>
      <c r="H313" s="94"/>
      <c r="I313" s="94"/>
      <c r="J313" s="94"/>
      <c r="L313" s="86"/>
      <c r="M313" s="87"/>
      <c r="N313" s="87"/>
      <c r="O313" s="87"/>
    </row>
    <row r="314" spans="2:15" ht="15" x14ac:dyDescent="0.2">
      <c r="B314" s="94"/>
      <c r="C314" s="94"/>
      <c r="D314" s="94"/>
      <c r="E314" s="94"/>
      <c r="F314" s="94"/>
      <c r="G314" s="94"/>
      <c r="H314" s="94"/>
      <c r="I314" s="94"/>
      <c r="J314" s="94"/>
      <c r="L314" s="86"/>
      <c r="M314" s="87"/>
      <c r="N314" s="87"/>
      <c r="O314" s="87"/>
    </row>
    <row r="315" spans="2:15" ht="15" x14ac:dyDescent="0.2">
      <c r="B315" s="94"/>
      <c r="C315" s="94"/>
      <c r="D315" s="94"/>
      <c r="E315" s="94"/>
      <c r="F315" s="94"/>
      <c r="G315" s="94"/>
      <c r="H315" s="94"/>
      <c r="I315" s="94"/>
      <c r="J315" s="94"/>
      <c r="L315" s="86"/>
      <c r="M315" s="87"/>
      <c r="N315" s="87"/>
      <c r="O315" s="87"/>
    </row>
    <row r="316" spans="2:15" ht="15" x14ac:dyDescent="0.2">
      <c r="B316" s="94"/>
      <c r="C316" s="94"/>
      <c r="D316" s="94"/>
      <c r="E316" s="94"/>
      <c r="F316" s="94"/>
      <c r="G316" s="94"/>
      <c r="H316" s="94"/>
      <c r="I316" s="94"/>
      <c r="J316" s="94"/>
      <c r="L316" s="86"/>
      <c r="M316" s="87"/>
      <c r="N316" s="87"/>
      <c r="O316" s="87"/>
    </row>
    <row r="317" spans="2:15" ht="15" x14ac:dyDescent="0.2">
      <c r="B317" s="94"/>
      <c r="C317" s="94"/>
      <c r="D317" s="94"/>
      <c r="E317" s="94"/>
      <c r="F317" s="94"/>
      <c r="G317" s="94"/>
      <c r="H317" s="94"/>
      <c r="I317" s="94"/>
      <c r="J317" s="94"/>
      <c r="L317" s="86"/>
      <c r="M317" s="87"/>
      <c r="N317" s="87"/>
      <c r="O317" s="87"/>
    </row>
    <row r="318" spans="2:15" ht="15" x14ac:dyDescent="0.2">
      <c r="B318" s="94"/>
      <c r="C318" s="94"/>
      <c r="D318" s="94"/>
      <c r="E318" s="94"/>
      <c r="F318" s="94"/>
      <c r="G318" s="94"/>
      <c r="H318" s="94"/>
      <c r="I318" s="94"/>
      <c r="J318" s="94"/>
      <c r="L318" s="86"/>
      <c r="M318" s="87"/>
      <c r="N318" s="87"/>
      <c r="O318" s="87"/>
    </row>
    <row r="319" spans="2:15" ht="15" x14ac:dyDescent="0.2">
      <c r="B319" s="94"/>
      <c r="C319" s="94"/>
      <c r="D319" s="94"/>
      <c r="E319" s="94"/>
      <c r="F319" s="94"/>
      <c r="G319" s="94"/>
      <c r="H319" s="94"/>
      <c r="I319" s="94"/>
      <c r="J319" s="94"/>
      <c r="L319" s="86"/>
      <c r="M319" s="87"/>
      <c r="N319" s="87"/>
      <c r="O319" s="87"/>
    </row>
    <row r="320" spans="2:15" ht="15" x14ac:dyDescent="0.2">
      <c r="B320" s="94"/>
      <c r="C320" s="94"/>
      <c r="D320" s="94"/>
      <c r="E320" s="94"/>
      <c r="F320" s="94"/>
      <c r="G320" s="94"/>
      <c r="H320" s="94"/>
      <c r="I320" s="94"/>
      <c r="J320" s="94"/>
      <c r="L320" s="86"/>
      <c r="M320" s="87"/>
      <c r="N320" s="87"/>
      <c r="O320" s="87"/>
    </row>
    <row r="321" spans="2:15" ht="15" x14ac:dyDescent="0.2">
      <c r="B321" s="94"/>
      <c r="C321" s="94"/>
      <c r="D321" s="94"/>
      <c r="E321" s="94"/>
      <c r="F321" s="94"/>
      <c r="G321" s="94"/>
      <c r="H321" s="94"/>
      <c r="I321" s="94"/>
      <c r="J321" s="94"/>
      <c r="L321" s="86"/>
      <c r="M321" s="87"/>
      <c r="N321" s="87"/>
      <c r="O321" s="87"/>
    </row>
    <row r="322" spans="2:15" ht="15" x14ac:dyDescent="0.2">
      <c r="B322" s="94"/>
      <c r="C322" s="94"/>
      <c r="D322" s="94"/>
      <c r="E322" s="94"/>
      <c r="F322" s="94"/>
      <c r="G322" s="94"/>
      <c r="H322" s="94"/>
      <c r="I322" s="94"/>
      <c r="J322" s="94"/>
      <c r="L322" s="86"/>
      <c r="M322" s="87"/>
      <c r="N322" s="87"/>
      <c r="O322" s="87"/>
    </row>
    <row r="323" spans="2:15" ht="15" x14ac:dyDescent="0.2">
      <c r="B323" s="94"/>
      <c r="C323" s="94"/>
      <c r="D323" s="94"/>
      <c r="E323" s="94"/>
      <c r="F323" s="94"/>
      <c r="G323" s="94"/>
      <c r="H323" s="94"/>
      <c r="I323" s="94"/>
      <c r="J323" s="94"/>
      <c r="L323" s="86"/>
      <c r="M323" s="87"/>
      <c r="N323" s="87"/>
      <c r="O323" s="87"/>
    </row>
    <row r="324" spans="2:15" ht="15" x14ac:dyDescent="0.2">
      <c r="B324" s="94"/>
      <c r="C324" s="94"/>
      <c r="D324" s="94"/>
      <c r="E324" s="94"/>
      <c r="F324" s="94"/>
      <c r="G324" s="94"/>
      <c r="H324" s="94"/>
      <c r="I324" s="94"/>
      <c r="J324" s="94"/>
      <c r="L324" s="86"/>
      <c r="M324" s="87"/>
      <c r="N324" s="87"/>
      <c r="O324" s="87"/>
    </row>
    <row r="325" spans="2:15" ht="15" x14ac:dyDescent="0.2">
      <c r="B325" s="94"/>
      <c r="C325" s="94"/>
      <c r="D325" s="94"/>
      <c r="E325" s="94"/>
      <c r="F325" s="94"/>
      <c r="G325" s="94"/>
      <c r="H325" s="94"/>
      <c r="I325" s="94"/>
      <c r="J325" s="94"/>
      <c r="L325" s="86"/>
      <c r="M325" s="87"/>
      <c r="N325" s="87"/>
      <c r="O325" s="87"/>
    </row>
    <row r="326" spans="2:15" ht="15" x14ac:dyDescent="0.2">
      <c r="B326" s="94"/>
      <c r="C326" s="94"/>
      <c r="D326" s="94"/>
      <c r="E326" s="94"/>
      <c r="F326" s="94"/>
      <c r="G326" s="94"/>
      <c r="H326" s="94"/>
      <c r="I326" s="94"/>
      <c r="J326" s="94"/>
      <c r="L326" s="86"/>
      <c r="M326" s="87"/>
      <c r="N326" s="87"/>
      <c r="O326" s="87"/>
    </row>
    <row r="327" spans="2:15" ht="15" x14ac:dyDescent="0.2">
      <c r="B327" s="94"/>
      <c r="C327" s="94"/>
      <c r="D327" s="94"/>
      <c r="E327" s="94"/>
      <c r="F327" s="94"/>
      <c r="G327" s="94"/>
      <c r="H327" s="94"/>
      <c r="I327" s="94"/>
      <c r="J327" s="94"/>
      <c r="L327" s="86"/>
      <c r="M327" s="87"/>
      <c r="N327" s="87"/>
      <c r="O327" s="87"/>
    </row>
    <row r="328" spans="2:15" ht="15" x14ac:dyDescent="0.2">
      <c r="B328" s="94"/>
      <c r="C328" s="94"/>
      <c r="D328" s="94"/>
      <c r="E328" s="94"/>
      <c r="F328" s="94"/>
      <c r="G328" s="94"/>
      <c r="H328" s="94"/>
      <c r="I328" s="94"/>
      <c r="J328" s="94"/>
      <c r="L328" s="86"/>
      <c r="M328" s="87"/>
      <c r="N328" s="87"/>
      <c r="O328" s="87"/>
    </row>
    <row r="329" spans="2:15" ht="15" x14ac:dyDescent="0.2">
      <c r="B329" s="94"/>
      <c r="C329" s="94"/>
      <c r="D329" s="94"/>
      <c r="E329" s="94"/>
      <c r="F329" s="94"/>
      <c r="G329" s="94"/>
      <c r="H329" s="94"/>
      <c r="I329" s="94"/>
      <c r="J329" s="94"/>
      <c r="L329" s="86"/>
      <c r="M329" s="87"/>
      <c r="N329" s="87"/>
      <c r="O329" s="87"/>
    </row>
    <row r="330" spans="2:15" ht="15" x14ac:dyDescent="0.2">
      <c r="B330" s="94"/>
      <c r="C330" s="94"/>
      <c r="D330" s="94"/>
      <c r="E330" s="94"/>
      <c r="F330" s="94"/>
      <c r="G330" s="94"/>
      <c r="H330" s="94"/>
      <c r="I330" s="94"/>
      <c r="J330" s="94"/>
      <c r="L330" s="86"/>
      <c r="M330" s="87"/>
      <c r="N330" s="87"/>
      <c r="O330" s="87"/>
    </row>
    <row r="331" spans="2:15" ht="15" x14ac:dyDescent="0.2">
      <c r="B331" s="94"/>
      <c r="C331" s="94"/>
      <c r="D331" s="94"/>
      <c r="E331" s="94"/>
      <c r="F331" s="94"/>
      <c r="G331" s="94"/>
      <c r="H331" s="94"/>
      <c r="I331" s="94"/>
      <c r="J331" s="94"/>
      <c r="L331" s="86"/>
      <c r="M331" s="87"/>
      <c r="N331" s="87"/>
      <c r="O331" s="87"/>
    </row>
    <row r="332" spans="2:15" ht="15" x14ac:dyDescent="0.2">
      <c r="B332" s="94"/>
      <c r="C332" s="94"/>
      <c r="D332" s="94"/>
      <c r="E332" s="94"/>
      <c r="F332" s="94"/>
      <c r="G332" s="94"/>
      <c r="H332" s="94"/>
      <c r="I332" s="94"/>
      <c r="J332" s="94"/>
      <c r="L332" s="86"/>
      <c r="M332" s="87"/>
      <c r="N332" s="87"/>
      <c r="O332" s="87"/>
    </row>
    <row r="333" spans="2:15" ht="15" x14ac:dyDescent="0.2">
      <c r="B333" s="94"/>
      <c r="C333" s="94"/>
      <c r="D333" s="94"/>
      <c r="E333" s="94"/>
      <c r="F333" s="94"/>
      <c r="G333" s="94"/>
      <c r="H333" s="94"/>
      <c r="I333" s="94"/>
      <c r="J333" s="94"/>
      <c r="L333" s="86"/>
      <c r="M333" s="87"/>
      <c r="N333" s="87"/>
      <c r="O333" s="87"/>
    </row>
    <row r="334" spans="2:15" ht="15" x14ac:dyDescent="0.2">
      <c r="B334" s="94"/>
      <c r="C334" s="94"/>
      <c r="D334" s="94"/>
      <c r="E334" s="94"/>
      <c r="F334" s="94"/>
      <c r="G334" s="94"/>
      <c r="H334" s="94"/>
      <c r="I334" s="94"/>
      <c r="J334" s="94"/>
      <c r="L334" s="86"/>
      <c r="M334" s="87"/>
      <c r="N334" s="87"/>
      <c r="O334" s="87"/>
    </row>
    <row r="335" spans="2:15" ht="15" x14ac:dyDescent="0.2">
      <c r="B335" s="94"/>
      <c r="C335" s="94"/>
      <c r="D335" s="94"/>
      <c r="E335" s="94"/>
      <c r="F335" s="94"/>
      <c r="G335" s="94"/>
      <c r="H335" s="94"/>
      <c r="I335" s="94"/>
      <c r="J335" s="94"/>
      <c r="L335" s="86"/>
      <c r="M335" s="87"/>
      <c r="N335" s="87"/>
      <c r="O335" s="87"/>
    </row>
    <row r="336" spans="2:15" ht="15" x14ac:dyDescent="0.2">
      <c r="B336" s="94"/>
      <c r="C336" s="94"/>
      <c r="D336" s="94"/>
      <c r="E336" s="94"/>
      <c r="F336" s="94"/>
      <c r="G336" s="94"/>
      <c r="H336" s="94"/>
      <c r="I336" s="94"/>
      <c r="J336" s="94"/>
      <c r="L336" s="86"/>
      <c r="M336" s="87"/>
      <c r="N336" s="87"/>
      <c r="O336" s="87"/>
    </row>
    <row r="337" spans="2:15" ht="15" x14ac:dyDescent="0.2">
      <c r="B337" s="94"/>
      <c r="C337" s="94"/>
      <c r="D337" s="94"/>
      <c r="E337" s="94"/>
      <c r="F337" s="94"/>
      <c r="G337" s="94"/>
      <c r="H337" s="94"/>
      <c r="I337" s="94"/>
      <c r="J337" s="94"/>
      <c r="L337" s="86"/>
      <c r="M337" s="87"/>
      <c r="N337" s="87"/>
      <c r="O337" s="87"/>
    </row>
    <row r="338" spans="2:15" ht="15" x14ac:dyDescent="0.2">
      <c r="B338" s="94"/>
      <c r="C338" s="94"/>
      <c r="D338" s="94"/>
      <c r="E338" s="94"/>
      <c r="F338" s="94"/>
      <c r="G338" s="94"/>
      <c r="H338" s="94"/>
      <c r="I338" s="94"/>
      <c r="J338" s="94"/>
      <c r="L338" s="86"/>
      <c r="M338" s="87"/>
      <c r="N338" s="87"/>
      <c r="O338" s="87"/>
    </row>
    <row r="339" spans="2:15" ht="15" x14ac:dyDescent="0.2">
      <c r="B339" s="94"/>
      <c r="C339" s="94"/>
      <c r="D339" s="94"/>
      <c r="E339" s="94"/>
      <c r="F339" s="94"/>
      <c r="G339" s="94"/>
      <c r="H339" s="94"/>
      <c r="I339" s="94"/>
      <c r="J339" s="94"/>
      <c r="L339" s="86"/>
      <c r="M339" s="87"/>
      <c r="N339" s="87"/>
      <c r="O339" s="87"/>
    </row>
    <row r="340" spans="2:15" ht="15" x14ac:dyDescent="0.2">
      <c r="B340" s="94"/>
      <c r="C340" s="94"/>
      <c r="D340" s="94"/>
      <c r="E340" s="94"/>
      <c r="F340" s="94"/>
      <c r="G340" s="94"/>
      <c r="H340" s="94"/>
      <c r="I340" s="94"/>
      <c r="J340" s="94"/>
      <c r="L340" s="86"/>
      <c r="M340" s="87"/>
      <c r="N340" s="87"/>
      <c r="O340" s="87"/>
    </row>
    <row r="341" spans="2:15" ht="15" x14ac:dyDescent="0.2">
      <c r="B341" s="94"/>
      <c r="C341" s="94"/>
      <c r="D341" s="94"/>
      <c r="E341" s="94"/>
      <c r="F341" s="94"/>
      <c r="G341" s="94"/>
      <c r="H341" s="94"/>
      <c r="I341" s="94"/>
      <c r="J341" s="94"/>
      <c r="L341" s="86"/>
      <c r="M341" s="87"/>
      <c r="N341" s="87"/>
      <c r="O341" s="87"/>
    </row>
    <row r="342" spans="2:15" ht="15" x14ac:dyDescent="0.2">
      <c r="B342" s="94"/>
      <c r="C342" s="94"/>
      <c r="D342" s="94"/>
      <c r="E342" s="94"/>
      <c r="F342" s="94"/>
      <c r="G342" s="94"/>
      <c r="H342" s="94"/>
      <c r="I342" s="94"/>
      <c r="J342" s="94"/>
      <c r="L342" s="86"/>
      <c r="M342" s="87"/>
      <c r="N342" s="87"/>
      <c r="O342" s="87"/>
    </row>
    <row r="343" spans="2:15" ht="15" x14ac:dyDescent="0.2">
      <c r="B343" s="94"/>
      <c r="C343" s="94"/>
      <c r="D343" s="94"/>
      <c r="E343" s="94"/>
      <c r="F343" s="94"/>
      <c r="G343" s="94"/>
      <c r="H343" s="94"/>
      <c r="I343" s="94"/>
      <c r="J343" s="94"/>
      <c r="L343" s="86"/>
      <c r="M343" s="87"/>
      <c r="N343" s="87"/>
      <c r="O343" s="87"/>
    </row>
    <row r="344" spans="2:15" ht="15" x14ac:dyDescent="0.2">
      <c r="B344" s="94"/>
      <c r="C344" s="94"/>
      <c r="D344" s="94"/>
      <c r="E344" s="94"/>
      <c r="F344" s="94"/>
      <c r="G344" s="94"/>
      <c r="H344" s="94"/>
      <c r="I344" s="94"/>
      <c r="J344" s="94"/>
      <c r="L344" s="86"/>
      <c r="M344" s="87"/>
      <c r="N344" s="87"/>
      <c r="O344" s="87"/>
    </row>
    <row r="345" spans="2:15" ht="15" x14ac:dyDescent="0.2">
      <c r="B345" s="94"/>
      <c r="C345" s="94"/>
      <c r="D345" s="94"/>
      <c r="E345" s="94"/>
      <c r="F345" s="94"/>
      <c r="G345" s="94"/>
      <c r="H345" s="94"/>
      <c r="I345" s="94"/>
      <c r="J345" s="94"/>
      <c r="L345" s="86"/>
      <c r="M345" s="87"/>
      <c r="N345" s="87"/>
      <c r="O345" s="87"/>
    </row>
    <row r="346" spans="2:15" ht="15" x14ac:dyDescent="0.2">
      <c r="B346" s="94"/>
      <c r="C346" s="94"/>
      <c r="D346" s="94"/>
      <c r="E346" s="94"/>
      <c r="F346" s="94"/>
      <c r="G346" s="94"/>
      <c r="H346" s="94"/>
      <c r="I346" s="94"/>
      <c r="J346" s="94"/>
      <c r="L346" s="86"/>
      <c r="M346" s="87"/>
      <c r="N346" s="87"/>
      <c r="O346" s="87"/>
    </row>
    <row r="347" spans="2:15" ht="15" x14ac:dyDescent="0.2">
      <c r="B347" s="94"/>
      <c r="C347" s="94"/>
      <c r="D347" s="94"/>
      <c r="E347" s="94"/>
      <c r="F347" s="94"/>
      <c r="G347" s="94"/>
      <c r="H347" s="94"/>
      <c r="I347" s="94"/>
      <c r="J347" s="94"/>
      <c r="L347" s="86"/>
      <c r="M347" s="87"/>
      <c r="N347" s="87"/>
      <c r="O347" s="87"/>
    </row>
    <row r="348" spans="2:15" ht="15" x14ac:dyDescent="0.2">
      <c r="B348" s="94"/>
      <c r="C348" s="94"/>
      <c r="D348" s="94"/>
      <c r="E348" s="94"/>
      <c r="F348" s="94"/>
      <c r="G348" s="94"/>
      <c r="H348" s="94"/>
      <c r="I348" s="94"/>
      <c r="J348" s="94"/>
      <c r="L348" s="86"/>
      <c r="M348" s="87"/>
      <c r="N348" s="87"/>
      <c r="O348" s="87"/>
    </row>
    <row r="349" spans="2:15" ht="15" x14ac:dyDescent="0.2">
      <c r="B349" s="94"/>
      <c r="C349" s="94"/>
      <c r="D349" s="94"/>
      <c r="E349" s="94"/>
      <c r="F349" s="94"/>
      <c r="G349" s="94"/>
      <c r="H349" s="94"/>
      <c r="I349" s="94"/>
      <c r="J349" s="94"/>
      <c r="L349" s="86"/>
      <c r="M349" s="87"/>
      <c r="N349" s="87"/>
      <c r="O349" s="87"/>
    </row>
    <row r="350" spans="2:15" ht="15" x14ac:dyDescent="0.2">
      <c r="B350" s="94"/>
      <c r="C350" s="94"/>
      <c r="D350" s="94"/>
      <c r="E350" s="94"/>
      <c r="F350" s="94"/>
      <c r="G350" s="94"/>
      <c r="H350" s="94"/>
      <c r="I350" s="94"/>
      <c r="J350" s="94"/>
      <c r="L350" s="86"/>
      <c r="M350" s="87"/>
      <c r="N350" s="87"/>
      <c r="O350" s="87"/>
    </row>
    <row r="351" spans="2:15" ht="15" x14ac:dyDescent="0.2">
      <c r="B351" s="94"/>
      <c r="C351" s="94"/>
      <c r="D351" s="94"/>
      <c r="E351" s="94"/>
      <c r="F351" s="94"/>
      <c r="G351" s="94"/>
      <c r="H351" s="94"/>
      <c r="I351" s="94"/>
      <c r="J351" s="94"/>
      <c r="L351" s="86"/>
      <c r="M351" s="87"/>
      <c r="N351" s="87"/>
      <c r="O351" s="87"/>
    </row>
    <row r="352" spans="2:15" ht="15" x14ac:dyDescent="0.2">
      <c r="B352" s="94"/>
      <c r="C352" s="94"/>
      <c r="D352" s="94"/>
      <c r="E352" s="94"/>
      <c r="F352" s="94"/>
      <c r="G352" s="94"/>
      <c r="H352" s="94"/>
      <c r="I352" s="94"/>
      <c r="J352" s="94"/>
      <c r="L352" s="86"/>
      <c r="M352" s="87"/>
      <c r="N352" s="87"/>
      <c r="O352" s="87"/>
    </row>
    <row r="353" spans="2:15" ht="15" x14ac:dyDescent="0.2">
      <c r="B353" s="94"/>
      <c r="C353" s="94"/>
      <c r="D353" s="94"/>
      <c r="E353" s="94"/>
      <c r="F353" s="94"/>
      <c r="G353" s="94"/>
      <c r="H353" s="94"/>
      <c r="I353" s="94"/>
      <c r="J353" s="94"/>
      <c r="L353" s="86"/>
      <c r="M353" s="87"/>
      <c r="N353" s="87"/>
      <c r="O353" s="87"/>
    </row>
    <row r="354" spans="2:15" ht="15" x14ac:dyDescent="0.2">
      <c r="B354" s="94"/>
      <c r="C354" s="94"/>
      <c r="D354" s="94"/>
      <c r="E354" s="94"/>
      <c r="F354" s="94"/>
      <c r="G354" s="94"/>
      <c r="H354" s="94"/>
      <c r="I354" s="94"/>
      <c r="J354" s="94"/>
      <c r="L354" s="86"/>
      <c r="M354" s="87"/>
      <c r="N354" s="87"/>
      <c r="O354" s="87"/>
    </row>
    <row r="355" spans="2:15" ht="15" x14ac:dyDescent="0.2">
      <c r="B355" s="94"/>
      <c r="C355" s="94"/>
      <c r="D355" s="94"/>
      <c r="E355" s="94"/>
      <c r="F355" s="94"/>
      <c r="G355" s="94"/>
      <c r="H355" s="94"/>
      <c r="I355" s="94"/>
      <c r="J355" s="94"/>
      <c r="L355" s="86"/>
      <c r="M355" s="87"/>
      <c r="N355" s="87"/>
      <c r="O355" s="87"/>
    </row>
    <row r="356" spans="2:15" ht="15" x14ac:dyDescent="0.2">
      <c r="B356" s="94"/>
      <c r="C356" s="94"/>
      <c r="D356" s="94"/>
      <c r="E356" s="94"/>
      <c r="F356" s="94"/>
      <c r="G356" s="94"/>
      <c r="H356" s="94"/>
      <c r="I356" s="94"/>
      <c r="J356" s="94"/>
      <c r="L356" s="86"/>
      <c r="M356" s="87"/>
      <c r="N356" s="87"/>
      <c r="O356" s="87"/>
    </row>
    <row r="357" spans="2:15" ht="15" x14ac:dyDescent="0.2">
      <c r="B357" s="94"/>
      <c r="C357" s="94"/>
      <c r="D357" s="94"/>
      <c r="E357" s="94"/>
      <c r="F357" s="94"/>
      <c r="G357" s="94"/>
      <c r="H357" s="94"/>
      <c r="I357" s="94"/>
      <c r="J357" s="94"/>
      <c r="L357" s="86"/>
      <c r="M357" s="87"/>
      <c r="N357" s="87"/>
      <c r="O357" s="87"/>
    </row>
    <row r="358" spans="2:15" ht="15" x14ac:dyDescent="0.2">
      <c r="B358" s="94"/>
      <c r="C358" s="94"/>
      <c r="D358" s="94"/>
      <c r="E358" s="94"/>
      <c r="F358" s="94"/>
      <c r="G358" s="94"/>
      <c r="H358" s="94"/>
      <c r="I358" s="94"/>
      <c r="J358" s="94"/>
      <c r="L358" s="86"/>
      <c r="M358" s="87"/>
      <c r="N358" s="87"/>
      <c r="O358" s="87"/>
    </row>
    <row r="359" spans="2:15" ht="15" x14ac:dyDescent="0.2">
      <c r="B359" s="94"/>
      <c r="C359" s="94"/>
      <c r="D359" s="94"/>
      <c r="E359" s="94"/>
      <c r="F359" s="94"/>
      <c r="G359" s="94"/>
      <c r="H359" s="94"/>
      <c r="I359" s="94"/>
      <c r="J359" s="94"/>
      <c r="L359" s="86"/>
      <c r="M359" s="87"/>
      <c r="N359" s="87"/>
      <c r="O359" s="87"/>
    </row>
    <row r="360" spans="2:15" ht="15" x14ac:dyDescent="0.2">
      <c r="B360" s="94"/>
      <c r="C360" s="94"/>
      <c r="D360" s="94"/>
      <c r="E360" s="94"/>
      <c r="F360" s="94"/>
      <c r="G360" s="94"/>
      <c r="H360" s="94"/>
      <c r="I360" s="94"/>
      <c r="J360" s="94"/>
      <c r="L360" s="86"/>
      <c r="M360" s="87"/>
      <c r="N360" s="87"/>
      <c r="O360" s="87"/>
    </row>
    <row r="361" spans="2:15" ht="15" x14ac:dyDescent="0.2">
      <c r="B361" s="94"/>
      <c r="C361" s="94"/>
      <c r="D361" s="94"/>
      <c r="E361" s="94"/>
      <c r="F361" s="94"/>
      <c r="G361" s="94"/>
      <c r="H361" s="94"/>
      <c r="I361" s="94"/>
      <c r="J361" s="94"/>
      <c r="L361" s="86"/>
      <c r="M361" s="87"/>
      <c r="N361" s="87"/>
      <c r="O361" s="87"/>
    </row>
    <row r="362" spans="2:15" ht="15" x14ac:dyDescent="0.2">
      <c r="B362" s="94"/>
      <c r="C362" s="94"/>
      <c r="D362" s="94"/>
      <c r="E362" s="94"/>
      <c r="F362" s="94"/>
      <c r="G362" s="94"/>
      <c r="H362" s="94"/>
      <c r="I362" s="94"/>
      <c r="J362" s="94"/>
      <c r="L362" s="86"/>
      <c r="M362" s="87"/>
      <c r="N362" s="87"/>
      <c r="O362" s="87"/>
    </row>
    <row r="363" spans="2:15" ht="15" x14ac:dyDescent="0.2">
      <c r="B363" s="94"/>
      <c r="C363" s="94"/>
      <c r="D363" s="94"/>
      <c r="E363" s="94"/>
      <c r="F363" s="94"/>
      <c r="G363" s="94"/>
      <c r="H363" s="94"/>
      <c r="I363" s="94"/>
      <c r="J363" s="94"/>
      <c r="L363" s="86"/>
      <c r="M363" s="87"/>
      <c r="N363" s="87"/>
      <c r="O363" s="87"/>
    </row>
    <row r="364" spans="2:15" ht="15" x14ac:dyDescent="0.2">
      <c r="B364" s="94"/>
      <c r="C364" s="94"/>
      <c r="D364" s="94"/>
      <c r="E364" s="94"/>
      <c r="F364" s="94"/>
      <c r="G364" s="94"/>
      <c r="H364" s="94"/>
      <c r="I364" s="94"/>
      <c r="J364" s="94"/>
      <c r="L364" s="86"/>
      <c r="M364" s="87"/>
      <c r="N364" s="87"/>
      <c r="O364" s="87"/>
    </row>
    <row r="365" spans="2:15" ht="15" x14ac:dyDescent="0.2">
      <c r="B365" s="94"/>
      <c r="C365" s="94"/>
      <c r="D365" s="94"/>
      <c r="E365" s="94"/>
      <c r="F365" s="94"/>
      <c r="G365" s="94"/>
      <c r="H365" s="94"/>
      <c r="I365" s="94"/>
      <c r="J365" s="94"/>
      <c r="L365" s="86"/>
      <c r="M365" s="87"/>
      <c r="N365" s="87"/>
      <c r="O365" s="87"/>
    </row>
    <row r="366" spans="2:15" ht="15" x14ac:dyDescent="0.2">
      <c r="B366" s="94"/>
      <c r="C366" s="94"/>
      <c r="D366" s="94"/>
      <c r="E366" s="94"/>
      <c r="F366" s="94"/>
      <c r="G366" s="94"/>
      <c r="H366" s="94"/>
      <c r="I366" s="94"/>
      <c r="J366" s="94"/>
      <c r="L366" s="86"/>
      <c r="M366" s="87"/>
      <c r="N366" s="87"/>
      <c r="O366" s="87"/>
    </row>
    <row r="367" spans="2:15" ht="15" x14ac:dyDescent="0.2">
      <c r="B367" s="94"/>
      <c r="C367" s="94"/>
      <c r="D367" s="94"/>
      <c r="E367" s="94"/>
      <c r="F367" s="94"/>
      <c r="G367" s="94"/>
      <c r="H367" s="94"/>
      <c r="I367" s="94"/>
      <c r="J367" s="94"/>
      <c r="L367" s="86"/>
      <c r="M367" s="87"/>
      <c r="N367" s="87"/>
      <c r="O367" s="87"/>
    </row>
    <row r="368" spans="2:15" ht="15" x14ac:dyDescent="0.2">
      <c r="B368" s="94"/>
      <c r="C368" s="94"/>
      <c r="D368" s="94"/>
      <c r="E368" s="94"/>
      <c r="F368" s="94"/>
      <c r="G368" s="94"/>
      <c r="H368" s="94"/>
      <c r="I368" s="94"/>
      <c r="J368" s="94"/>
      <c r="L368" s="86"/>
      <c r="M368" s="87"/>
      <c r="N368" s="87"/>
      <c r="O368" s="87"/>
    </row>
    <row r="369" spans="2:15" ht="15" x14ac:dyDescent="0.2">
      <c r="B369" s="94"/>
      <c r="C369" s="94"/>
      <c r="D369" s="94"/>
      <c r="E369" s="94"/>
      <c r="F369" s="94"/>
      <c r="G369" s="94"/>
      <c r="H369" s="94"/>
      <c r="I369" s="94"/>
      <c r="J369" s="94"/>
      <c r="L369" s="86"/>
      <c r="M369" s="87"/>
      <c r="N369" s="87"/>
      <c r="O369" s="87"/>
    </row>
  </sheetData>
  <mergeCells count="26">
    <mergeCell ref="K4:O4"/>
    <mergeCell ref="A25:B25"/>
    <mergeCell ref="A26:B26"/>
    <mergeCell ref="A27:B27"/>
    <mergeCell ref="A30:B30"/>
    <mergeCell ref="AF43:AF44"/>
    <mergeCell ref="C44:D44"/>
    <mergeCell ref="A32:B32"/>
    <mergeCell ref="A33:B33"/>
    <mergeCell ref="A36:B36"/>
    <mergeCell ref="A37:B37"/>
    <mergeCell ref="E37:O38"/>
    <mergeCell ref="A38:B38"/>
    <mergeCell ref="A40:L40"/>
    <mergeCell ref="C41:D41"/>
    <mergeCell ref="L41:M41"/>
    <mergeCell ref="C42:D42"/>
    <mergeCell ref="C49:D49"/>
    <mergeCell ref="C50:D50"/>
    <mergeCell ref="C46:D46"/>
    <mergeCell ref="A31:B31"/>
    <mergeCell ref="Q7:AB7"/>
    <mergeCell ref="C45:D45"/>
    <mergeCell ref="C47:D47"/>
    <mergeCell ref="C48:D48"/>
    <mergeCell ref="C43:D43"/>
  </mergeCells>
  <conditionalFormatting sqref="E35">
    <cfRule type="cellIs" dxfId="15" priority="3" operator="lessThan">
      <formula>-5</formula>
    </cfRule>
    <cfRule type="cellIs" dxfId="14" priority="4" stopIfTrue="1" operator="greaterThan">
      <formula>#REF!</formula>
    </cfRule>
  </conditionalFormatting>
  <conditionalFormatting sqref="I56:I57 I59:I61">
    <cfRule type="containsText" dxfId="13" priority="1" operator="containsText" text="OK">
      <formula>NOT(ISERROR(SEARCH("OK",I56)))</formula>
    </cfRule>
    <cfRule type="containsText" dxfId="12" priority="2" operator="containsText" text="NG">
      <formula>NOT(ISERROR(SEARCH("NG",I56)))</formula>
    </cfRule>
  </conditionalFormatting>
  <pageMargins left="0.7" right="0.7" top="0.75" bottom="0.75" header="0.3" footer="0.3"/>
  <pageSetup scale="54" fitToHeight="0" orientation="portrait" r:id="rId1"/>
  <colBreaks count="1" manualBreakCount="1">
    <brk id="15" max="170"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BF8D2-6166-40DB-9D46-D66563FD9C4D}">
  <dimension ref="A1:AD370"/>
  <sheetViews>
    <sheetView view="pageBreakPreview" zoomScale="85" zoomScaleNormal="85" zoomScaleSheetLayoutView="85" workbookViewId="0">
      <selection activeCell="G22" sqref="G22"/>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5.5" bestFit="1" customWidth="1"/>
    <col min="28" max="28" width="28.125" bestFit="1" customWidth="1"/>
  </cols>
  <sheetData>
    <row r="1" spans="1:28" s="12" customFormat="1" ht="12.75" x14ac:dyDescent="0.2">
      <c r="J1" s="22" t="s">
        <v>27</v>
      </c>
      <c r="K1" s="23" t="s">
        <v>82</v>
      </c>
      <c r="L1" s="22" t="s">
        <v>28</v>
      </c>
      <c r="M1" s="24">
        <v>45666</v>
      </c>
      <c r="N1" s="22" t="s">
        <v>29</v>
      </c>
      <c r="O1" s="23">
        <v>20230339</v>
      </c>
    </row>
    <row r="2" spans="1:28" s="12" customFormat="1" ht="12.75" x14ac:dyDescent="0.2">
      <c r="J2" s="22" t="s">
        <v>30</v>
      </c>
      <c r="K2" s="23" t="s">
        <v>140</v>
      </c>
      <c r="L2" s="22" t="s">
        <v>28</v>
      </c>
      <c r="M2" s="25">
        <v>45677</v>
      </c>
      <c r="N2" s="22" t="s">
        <v>31</v>
      </c>
      <c r="O2" s="23">
        <v>1</v>
      </c>
    </row>
    <row r="3" spans="1:28" s="12" customFormat="1" ht="12.75" x14ac:dyDescent="0.2">
      <c r="J3" s="22" t="s">
        <v>32</v>
      </c>
      <c r="K3" s="26" t="s">
        <v>141</v>
      </c>
      <c r="L3" s="26"/>
      <c r="M3" s="22" t="s">
        <v>33</v>
      </c>
      <c r="N3" s="26">
        <v>120494</v>
      </c>
      <c r="O3" s="26"/>
    </row>
    <row r="4" spans="1:28" s="12" customFormat="1" ht="15.75" x14ac:dyDescent="0.25">
      <c r="D4" s="27"/>
      <c r="J4" s="28" t="s">
        <v>34</v>
      </c>
      <c r="K4" s="163" t="s">
        <v>154</v>
      </c>
      <c r="L4" s="163"/>
      <c r="M4" s="163"/>
      <c r="N4" s="163"/>
      <c r="O4" s="163"/>
    </row>
    <row r="5" spans="1:28" s="12" customFormat="1" ht="12.75" x14ac:dyDescent="0.2"/>
    <row r="6" spans="1:28" s="12" customFormat="1" ht="13.5" thickBot="1" x14ac:dyDescent="0.25">
      <c r="A6" s="29" t="str">
        <f>K4</f>
        <v>Temporary Shoring 2  at Southwest Wingwall</v>
      </c>
      <c r="B6" s="29"/>
      <c r="C6" s="29"/>
      <c r="D6" s="29"/>
      <c r="E6" s="29"/>
      <c r="F6" s="29"/>
      <c r="G6" s="29"/>
      <c r="H6" s="29"/>
      <c r="I6" s="29"/>
      <c r="J6" s="29"/>
      <c r="K6" s="30"/>
      <c r="L6" s="30"/>
      <c r="M6" s="30"/>
      <c r="N6" s="30"/>
      <c r="O6" s="30"/>
    </row>
    <row r="7" spans="1:28" ht="15" thickTop="1" x14ac:dyDescent="0.2">
      <c r="A7" s="67"/>
      <c r="Q7" s="147" t="s">
        <v>66</v>
      </c>
      <c r="R7" s="148"/>
      <c r="S7" s="148"/>
      <c r="T7" s="148"/>
      <c r="U7" s="148"/>
      <c r="V7" s="148"/>
      <c r="W7" s="148"/>
      <c r="X7" s="148"/>
      <c r="Y7" s="148"/>
      <c r="Z7" s="148"/>
      <c r="AA7" s="148"/>
      <c r="AB7" s="148"/>
    </row>
    <row r="8" spans="1:28" ht="14.25" customHeight="1" x14ac:dyDescent="0.2">
      <c r="A8" s="2" t="s">
        <v>142</v>
      </c>
      <c r="Q8" s="70" t="s">
        <v>68</v>
      </c>
      <c r="R8" s="70" t="s">
        <v>83</v>
      </c>
      <c r="S8" s="70" t="s">
        <v>67</v>
      </c>
      <c r="T8" s="70" t="s">
        <v>69</v>
      </c>
      <c r="U8" s="70" t="s">
        <v>70</v>
      </c>
      <c r="V8" s="70" t="s">
        <v>71</v>
      </c>
      <c r="W8" s="70" t="s">
        <v>126</v>
      </c>
      <c r="X8" s="70" t="s">
        <v>127</v>
      </c>
      <c r="Y8" s="70" t="s">
        <v>134</v>
      </c>
      <c r="Z8" s="70" t="s">
        <v>151</v>
      </c>
      <c r="AA8" s="70" t="s">
        <v>137</v>
      </c>
      <c r="AB8" s="70" t="s">
        <v>138</v>
      </c>
    </row>
    <row r="9" spans="1:28" x14ac:dyDescent="0.2">
      <c r="Q9" s="70">
        <v>1</v>
      </c>
      <c r="R9" s="70">
        <v>943.7</v>
      </c>
      <c r="S9" s="70">
        <f>$R$9-T9</f>
        <v>940.2</v>
      </c>
      <c r="T9" s="70">
        <v>3.5</v>
      </c>
      <c r="U9" s="69">
        <v>24</v>
      </c>
      <c r="V9" s="69">
        <v>124</v>
      </c>
      <c r="W9" s="70">
        <f>(SIN(RADIANS(90+U9))^2)/((SIN(RADIANS(90))^2)*SIN(RADIANS(90-0))*(1+SQRT(SIN(RADIANS(U9+0))*SIN(RADIANS(U9-$E$16))/SIN(RADIANS(90-0))/SIN(RADIANS($E$16+90))))^2)</f>
        <v>0.42173022210258337</v>
      </c>
      <c r="X9" s="70">
        <f t="shared" ref="X9:X16" si="0">(SIN(RADIANS(90+U9))^2)/((SIN(RADIANS(90))^2)*SIN(RADIANS(90-0))*(1+SQRT(SIN(RADIANS(U9+0))*SIN(RADIANS(U9-$E$16))/SIN(RADIANS(90-0))/SIN(RADIANS($E$16+90))))^2)</f>
        <v>0.42173022210258337</v>
      </c>
      <c r="Y9" s="71">
        <v>750</v>
      </c>
      <c r="Z9" s="103">
        <v>1.4999999999999999E-2</v>
      </c>
      <c r="AA9" s="71">
        <v>80</v>
      </c>
      <c r="AB9" s="71" t="s">
        <v>143</v>
      </c>
    </row>
    <row r="10" spans="1:28" x14ac:dyDescent="0.2">
      <c r="D10" s="1" t="s">
        <v>36</v>
      </c>
      <c r="E10" s="108">
        <v>942</v>
      </c>
      <c r="F10" t="s">
        <v>0</v>
      </c>
      <c r="Q10" s="70">
        <v>2</v>
      </c>
      <c r="R10" s="70">
        <f>S9</f>
        <v>940.2</v>
      </c>
      <c r="S10" s="70">
        <f t="shared" ref="S10:S16" si="1">$R$9-T10</f>
        <v>935.2</v>
      </c>
      <c r="T10" s="70">
        <v>8.5</v>
      </c>
      <c r="U10" s="69" t="s">
        <v>65</v>
      </c>
      <c r="V10" s="69">
        <v>124</v>
      </c>
      <c r="W10" s="70" t="e">
        <f t="shared" ref="W10:W16" si="2">(SIN(RADIANS(90+U10))^2)/((SIN(RADIANS(90))^2)*SIN(RADIANS(90-0))*(1+SQRT(SIN(RADIANS(U10+0))*SIN(RADIANS(U10-$E$16))/SIN(RADIANS(90-0))/SIN(RADIANS($E$16+90))))^2)</f>
        <v>#VALUE!</v>
      </c>
      <c r="X10" s="70" t="e">
        <f t="shared" si="0"/>
        <v>#VALUE!</v>
      </c>
      <c r="Y10" s="71">
        <v>750</v>
      </c>
      <c r="Z10" s="103">
        <v>1.4999999999999999E-2</v>
      </c>
      <c r="AA10" s="71">
        <v>80</v>
      </c>
      <c r="AB10" s="71" t="s">
        <v>143</v>
      </c>
    </row>
    <row r="11" spans="1:28" x14ac:dyDescent="0.2">
      <c r="D11" s="1" t="s">
        <v>37</v>
      </c>
      <c r="E11" s="108">
        <v>931.28</v>
      </c>
      <c r="F11" t="s">
        <v>0</v>
      </c>
      <c r="G11">
        <f>E10-E12</f>
        <v>6.7999999999999545</v>
      </c>
      <c r="Q11" s="70">
        <v>3</v>
      </c>
      <c r="R11" s="70">
        <f t="shared" ref="R11:R16" si="3">S10</f>
        <v>935.2</v>
      </c>
      <c r="S11" s="70">
        <f t="shared" si="1"/>
        <v>932.2</v>
      </c>
      <c r="T11" s="70">
        <v>11.5</v>
      </c>
      <c r="U11" s="69" t="s">
        <v>65</v>
      </c>
      <c r="V11" s="69">
        <v>122</v>
      </c>
      <c r="W11" s="70" t="e">
        <f t="shared" si="2"/>
        <v>#VALUE!</v>
      </c>
      <c r="X11" s="70" t="e">
        <f t="shared" si="0"/>
        <v>#VALUE!</v>
      </c>
      <c r="Y11" s="102">
        <v>250</v>
      </c>
      <c r="Z11" s="104">
        <v>0.03</v>
      </c>
      <c r="AA11" s="71">
        <v>15</v>
      </c>
      <c r="AB11" s="71" t="s">
        <v>143</v>
      </c>
    </row>
    <row r="12" spans="1:28" x14ac:dyDescent="0.2">
      <c r="D12" s="1" t="s">
        <v>38</v>
      </c>
      <c r="E12" s="108">
        <v>935.2</v>
      </c>
      <c r="Q12" s="70">
        <v>4</v>
      </c>
      <c r="R12" s="70">
        <f t="shared" si="3"/>
        <v>932.2</v>
      </c>
      <c r="S12" s="70">
        <f t="shared" si="1"/>
        <v>929.2</v>
      </c>
      <c r="T12" s="70">
        <v>14.5</v>
      </c>
      <c r="U12" s="69">
        <v>28</v>
      </c>
      <c r="V12" s="69">
        <v>110</v>
      </c>
      <c r="W12" s="70">
        <f t="shared" si="2"/>
        <v>0.36103348349818304</v>
      </c>
      <c r="X12" s="70">
        <f t="shared" si="0"/>
        <v>0.36103348349818304</v>
      </c>
      <c r="Y12" s="71" t="s">
        <v>65</v>
      </c>
      <c r="Z12" s="103" t="s">
        <v>65</v>
      </c>
      <c r="AA12" s="71">
        <v>20</v>
      </c>
      <c r="AB12" s="71" t="s">
        <v>145</v>
      </c>
    </row>
    <row r="13" spans="1:28" x14ac:dyDescent="0.2">
      <c r="D13" s="1" t="s">
        <v>1</v>
      </c>
      <c r="E13" s="33">
        <f>(E10-E11)</f>
        <v>10.720000000000027</v>
      </c>
      <c r="F13" t="s">
        <v>0</v>
      </c>
      <c r="Q13" s="70">
        <v>5</v>
      </c>
      <c r="R13" s="70">
        <f t="shared" si="3"/>
        <v>929.2</v>
      </c>
      <c r="S13" s="70">
        <f t="shared" si="1"/>
        <v>924.7</v>
      </c>
      <c r="T13" s="70">
        <v>19</v>
      </c>
      <c r="U13" s="69">
        <v>28</v>
      </c>
      <c r="V13" s="69">
        <v>110</v>
      </c>
      <c r="W13" s="70">
        <f t="shared" si="2"/>
        <v>0.36103348349818304</v>
      </c>
      <c r="X13" s="70">
        <f t="shared" si="0"/>
        <v>0.36103348349818304</v>
      </c>
      <c r="Y13" s="71" t="s">
        <v>65</v>
      </c>
      <c r="Z13" s="103" t="s">
        <v>65</v>
      </c>
      <c r="AA13" s="71">
        <v>20</v>
      </c>
      <c r="AB13" s="71" t="s">
        <v>145</v>
      </c>
    </row>
    <row r="14" spans="1:28" x14ac:dyDescent="0.2">
      <c r="D14" s="1" t="s">
        <v>2</v>
      </c>
      <c r="E14" s="108">
        <v>0</v>
      </c>
      <c r="F14" t="s">
        <v>3</v>
      </c>
      <c r="G14" t="s">
        <v>5</v>
      </c>
      <c r="Q14" s="70">
        <v>6</v>
      </c>
      <c r="R14" s="70">
        <f t="shared" si="3"/>
        <v>924.7</v>
      </c>
      <c r="S14" s="70">
        <f t="shared" si="1"/>
        <v>920.2</v>
      </c>
      <c r="T14" s="70">
        <v>23.5</v>
      </c>
      <c r="U14" s="69" t="s">
        <v>65</v>
      </c>
      <c r="V14" s="69">
        <v>124</v>
      </c>
      <c r="W14" s="70" t="e">
        <f t="shared" si="2"/>
        <v>#VALUE!</v>
      </c>
      <c r="X14" s="70" t="e">
        <f t="shared" si="0"/>
        <v>#VALUE!</v>
      </c>
      <c r="Y14" s="71">
        <v>750</v>
      </c>
      <c r="Z14" s="103">
        <v>1.4999999999999999E-2</v>
      </c>
      <c r="AA14" s="71">
        <v>80</v>
      </c>
      <c r="AB14" s="71" t="s">
        <v>144</v>
      </c>
    </row>
    <row r="15" spans="1:28" x14ac:dyDescent="0.2">
      <c r="D15" s="1" t="s">
        <v>4</v>
      </c>
      <c r="E15" s="108">
        <v>125</v>
      </c>
      <c r="F15" t="s">
        <v>44</v>
      </c>
      <c r="Q15" s="70">
        <v>7</v>
      </c>
      <c r="R15" s="70">
        <f t="shared" si="3"/>
        <v>920.2</v>
      </c>
      <c r="S15" s="70">
        <f t="shared" si="1"/>
        <v>910.2</v>
      </c>
      <c r="T15" s="70">
        <v>33.5</v>
      </c>
      <c r="U15" s="69" t="s">
        <v>65</v>
      </c>
      <c r="V15" s="69">
        <v>126</v>
      </c>
      <c r="W15" s="70" t="e">
        <f t="shared" si="2"/>
        <v>#VALUE!</v>
      </c>
      <c r="X15" s="70" t="e">
        <f t="shared" si="0"/>
        <v>#VALUE!</v>
      </c>
      <c r="Y15" s="71">
        <v>1500</v>
      </c>
      <c r="Z15" s="103">
        <v>0.01</v>
      </c>
      <c r="AA15" s="71">
        <v>350</v>
      </c>
      <c r="AB15" s="71" t="s">
        <v>144</v>
      </c>
    </row>
    <row r="16" spans="1:28" x14ac:dyDescent="0.2">
      <c r="D16" s="1" t="s">
        <v>86</v>
      </c>
      <c r="E16">
        <v>0</v>
      </c>
      <c r="Q16" s="70">
        <v>8</v>
      </c>
      <c r="R16" s="70">
        <f t="shared" si="3"/>
        <v>910.2</v>
      </c>
      <c r="S16" s="70">
        <f t="shared" si="1"/>
        <v>893.7</v>
      </c>
      <c r="T16" s="70">
        <v>50</v>
      </c>
      <c r="U16" s="69" t="s">
        <v>65</v>
      </c>
      <c r="V16" s="69">
        <v>131</v>
      </c>
      <c r="W16" s="70" t="e">
        <f t="shared" si="2"/>
        <v>#VALUE!</v>
      </c>
      <c r="X16" s="70" t="e">
        <f t="shared" si="0"/>
        <v>#VALUE!</v>
      </c>
      <c r="Y16" s="71">
        <v>4500</v>
      </c>
      <c r="Z16" s="103">
        <v>4.0000000000000001E-3</v>
      </c>
      <c r="AA16" s="71">
        <v>1500</v>
      </c>
      <c r="AB16" s="71" t="s">
        <v>144</v>
      </c>
    </row>
    <row r="17" spans="1:28" x14ac:dyDescent="0.2">
      <c r="D17" s="1" t="s">
        <v>26</v>
      </c>
      <c r="E17" s="108">
        <v>0</v>
      </c>
      <c r="F17" t="s">
        <v>0</v>
      </c>
      <c r="Q17" s="70"/>
      <c r="R17" s="70"/>
      <c r="S17" s="70"/>
      <c r="T17" s="70"/>
      <c r="U17" s="69"/>
      <c r="V17" s="69"/>
      <c r="W17" s="70"/>
      <c r="X17" s="70"/>
      <c r="Y17" s="71"/>
      <c r="Z17" s="71"/>
      <c r="AA17" s="71"/>
      <c r="AB17" s="71"/>
    </row>
    <row r="18" spans="1:28" x14ac:dyDescent="0.2">
      <c r="D18" s="1" t="s">
        <v>84</v>
      </c>
      <c r="E18" s="108">
        <f>(SIN(RADIANS(90+U9))^2)/((SIN(RADIANS(90))^2)*SIN(RADIANS(90-0))*(1+SQRT(SIN(RADIANS(U9+0))*SIN(RADIANS(U9-E16))/SIN(RADIANS(90-0))/SIN(RADIANS(E16+90))))^2)</f>
        <v>0.42173022210258337</v>
      </c>
      <c r="Q18" s="70"/>
      <c r="R18" s="70"/>
      <c r="S18" s="70"/>
      <c r="T18" s="70"/>
      <c r="U18" s="69"/>
      <c r="V18" s="69"/>
      <c r="W18" s="70"/>
      <c r="X18" s="70"/>
      <c r="Y18" s="71"/>
      <c r="Z18" s="71"/>
      <c r="AA18" s="71"/>
      <c r="AB18" s="71"/>
    </row>
    <row r="19" spans="1:28" x14ac:dyDescent="0.2">
      <c r="D19" s="1" t="s">
        <v>85</v>
      </c>
      <c r="E19" s="108">
        <f>(SIN(RADIANS(90+U9))^2)/((SIN(RADIANS(90))^2)*SIN(RADIANS(90-0))*(1+SQRT(SIN(RADIANS(U9+0))*SIN(RADIANS(U9-E16))/SIN(RADIANS(90-0))/SIN(RADIANS(E16+90))))^2)</f>
        <v>0.42173022210258337</v>
      </c>
      <c r="Q19" s="70"/>
      <c r="R19" s="70"/>
      <c r="S19" s="70"/>
      <c r="T19" s="70"/>
      <c r="U19" s="69"/>
      <c r="V19" s="69"/>
      <c r="W19" s="70"/>
      <c r="X19" s="70"/>
      <c r="Y19" s="71"/>
      <c r="Z19" s="71"/>
      <c r="AA19" s="71"/>
      <c r="AB19" s="71"/>
    </row>
    <row r="20" spans="1:28" x14ac:dyDescent="0.2">
      <c r="D20" s="1" t="s">
        <v>45</v>
      </c>
      <c r="E20" s="108">
        <v>62.4</v>
      </c>
      <c r="F20" t="s">
        <v>44</v>
      </c>
      <c r="Q20" s="70"/>
      <c r="R20" s="70"/>
      <c r="S20" s="70"/>
      <c r="T20" s="70"/>
      <c r="U20" s="69"/>
      <c r="V20" s="69"/>
      <c r="W20" s="70"/>
      <c r="X20" s="70"/>
      <c r="Y20" s="71"/>
      <c r="Z20" s="71"/>
      <c r="AA20" s="71"/>
      <c r="AB20" s="71"/>
    </row>
    <row r="21" spans="1:28" x14ac:dyDescent="0.2">
      <c r="A21" s="3"/>
      <c r="D21" s="1" t="s">
        <v>43</v>
      </c>
      <c r="E21" s="108">
        <v>0</v>
      </c>
      <c r="Q21" s="70"/>
      <c r="R21" s="70"/>
      <c r="S21" s="70"/>
      <c r="T21" s="70"/>
      <c r="U21" s="69"/>
      <c r="V21" s="69"/>
      <c r="W21" s="70"/>
      <c r="X21" s="70"/>
      <c r="Y21" s="71"/>
      <c r="Z21" s="71"/>
      <c r="AA21" s="71"/>
      <c r="AB21" s="71"/>
    </row>
    <row r="22" spans="1:28" x14ac:dyDescent="0.2">
      <c r="B22" s="3"/>
      <c r="C22" s="3"/>
      <c r="D22" s="1"/>
      <c r="E22" s="62"/>
      <c r="F22" s="2"/>
    </row>
    <row r="23" spans="1:28" ht="15.75" x14ac:dyDescent="0.25">
      <c r="A23" s="11" t="s">
        <v>19</v>
      </c>
      <c r="B23" s="12"/>
      <c r="C23" s="13"/>
    </row>
    <row r="24" spans="1:28" ht="15" thickBot="1" x14ac:dyDescent="0.25">
      <c r="A24" s="12" t="s">
        <v>20</v>
      </c>
      <c r="B24" s="12"/>
      <c r="C24" s="14"/>
      <c r="L24" s="67"/>
      <c r="M24" s="67"/>
      <c r="N24" s="67"/>
      <c r="O24" s="67"/>
      <c r="P24" s="72"/>
      <c r="Q24" s="72"/>
      <c r="R24" s="67"/>
      <c r="S24" s="67"/>
      <c r="T24" s="73"/>
      <c r="U24" s="73"/>
      <c r="V24" s="73"/>
    </row>
    <row r="25" spans="1:28" ht="15" thickBot="1" x14ac:dyDescent="0.25">
      <c r="A25" s="164" t="s">
        <v>21</v>
      </c>
      <c r="B25" s="165"/>
      <c r="C25" s="15" t="s">
        <v>25</v>
      </c>
      <c r="D25" s="18" t="s">
        <v>24</v>
      </c>
      <c r="E25" s="18" t="s">
        <v>39</v>
      </c>
      <c r="M25" s="67"/>
      <c r="N25" s="67"/>
      <c r="O25" s="67"/>
      <c r="P25" s="72"/>
      <c r="Q25" s="72"/>
      <c r="R25" s="67"/>
      <c r="S25" s="67"/>
      <c r="T25" s="73"/>
      <c r="U25" s="73"/>
      <c r="V25" s="73"/>
    </row>
    <row r="26" spans="1:28" x14ac:dyDescent="0.2">
      <c r="A26" s="166" t="s">
        <v>22</v>
      </c>
      <c r="B26" s="167"/>
      <c r="C26" s="63">
        <v>1</v>
      </c>
      <c r="D26" s="64">
        <v>1</v>
      </c>
      <c r="E26" s="64">
        <v>1</v>
      </c>
      <c r="M26" s="67"/>
      <c r="N26" s="67"/>
      <c r="O26" s="67"/>
      <c r="P26" s="72"/>
      <c r="Q26" s="72"/>
      <c r="R26" s="67"/>
      <c r="S26" s="67"/>
      <c r="T26" s="73"/>
      <c r="U26" s="73"/>
      <c r="V26" s="73"/>
    </row>
    <row r="27" spans="1:28" ht="15" thickBot="1" x14ac:dyDescent="0.25">
      <c r="A27" s="168" t="s">
        <v>23</v>
      </c>
      <c r="B27" s="169"/>
      <c r="C27" s="65">
        <v>1.5</v>
      </c>
      <c r="D27" s="66">
        <v>1.75</v>
      </c>
      <c r="E27" s="66">
        <v>1</v>
      </c>
    </row>
    <row r="28" spans="1:28" x14ac:dyDescent="0.2">
      <c r="A28" s="16"/>
      <c r="B28" s="16"/>
      <c r="C28" s="17"/>
      <c r="D28" s="17"/>
      <c r="E28" s="17"/>
    </row>
    <row r="29" spans="1:28" ht="15" thickBot="1" x14ac:dyDescent="0.25">
      <c r="A29" s="16" t="s">
        <v>57</v>
      </c>
      <c r="B29" s="16"/>
      <c r="C29" s="17"/>
      <c r="D29" s="17"/>
      <c r="E29" s="17"/>
      <c r="P29" t="s">
        <v>150</v>
      </c>
      <c r="Q29" t="s">
        <v>149</v>
      </c>
    </row>
    <row r="30" spans="1:28" ht="26.25" thickBot="1" x14ac:dyDescent="0.25">
      <c r="A30" s="170" t="s">
        <v>21</v>
      </c>
      <c r="B30" s="171"/>
      <c r="C30" s="19" t="s">
        <v>14</v>
      </c>
      <c r="D30" s="60" t="s">
        <v>25</v>
      </c>
      <c r="E30" s="61" t="s">
        <v>24</v>
      </c>
      <c r="F30" s="61" t="s">
        <v>39</v>
      </c>
      <c r="P30">
        <v>0</v>
      </c>
      <c r="Q30">
        <v>0</v>
      </c>
      <c r="R30">
        <f>$E$10+P30</f>
        <v>942</v>
      </c>
    </row>
    <row r="31" spans="1:28" x14ac:dyDescent="0.2">
      <c r="A31" s="145" t="s">
        <v>17</v>
      </c>
      <c r="B31" s="146"/>
      <c r="C31" s="34">
        <v>0</v>
      </c>
      <c r="D31" s="109">
        <f>IF(C31&lt;=($E$10-$E$12),C31*$E$18*$E$15,D30+(C31-B30)*($E$15-$E$20))</f>
        <v>0</v>
      </c>
      <c r="E31" s="110">
        <f>$E$21*$E$15*$E$18</f>
        <v>0</v>
      </c>
      <c r="F31" s="110">
        <f>IF(C31&lt;=($E$10-$E$12),0,(C31-B30)*$E$20)</f>
        <v>0</v>
      </c>
      <c r="G31" t="s">
        <v>3</v>
      </c>
      <c r="P31" s="62">
        <f>C31</f>
        <v>0</v>
      </c>
      <c r="Q31" s="62">
        <f>E31+D31+F31</f>
        <v>0</v>
      </c>
      <c r="R31">
        <f t="shared" ref="R31:R33" si="4">$E$10+P31</f>
        <v>942</v>
      </c>
    </row>
    <row r="32" spans="1:28" x14ac:dyDescent="0.2">
      <c r="A32" s="150" t="s">
        <v>40</v>
      </c>
      <c r="B32" s="151"/>
      <c r="C32" s="111">
        <f>E10-E12</f>
        <v>6.7999999999999545</v>
      </c>
      <c r="D32" s="112">
        <f>IF(C32&lt;=($E$10-$E$12),C32*$E$18*$E$15,D31+(C32-C31)*($E$15-$E$20))</f>
        <v>358.47068878719347</v>
      </c>
      <c r="E32" s="113">
        <f>$E$21*$E$15*$E$18</f>
        <v>0</v>
      </c>
      <c r="F32" s="113">
        <f>IF(C32&lt;=($E$10-$E$12),0,(C32-C31)*$E$20)</f>
        <v>0</v>
      </c>
      <c r="G32" t="s">
        <v>3</v>
      </c>
      <c r="P32" s="62">
        <f>C33</f>
        <v>10.720000000000027</v>
      </c>
      <c r="Q32" s="62">
        <f>D33+E33+F33</f>
        <v>706.567911449397</v>
      </c>
      <c r="R32">
        <f t="shared" si="4"/>
        <v>952.72</v>
      </c>
    </row>
    <row r="33" spans="1:30" ht="15" thickBot="1" x14ac:dyDescent="0.25">
      <c r="A33" s="152" t="s">
        <v>18</v>
      </c>
      <c r="B33" s="153"/>
      <c r="C33" s="36">
        <f>E13</f>
        <v>10.720000000000027</v>
      </c>
      <c r="D33" s="114">
        <f>IF(C33&lt;=($E$10-$E$12),C33*$E$18*$E$15,D32+(C33-C32)*($E$15-$E$20)*E18)</f>
        <v>461.95991144939251</v>
      </c>
      <c r="E33" s="115">
        <f>$E$21*$E$15*$E$18</f>
        <v>0</v>
      </c>
      <c r="F33" s="115">
        <f>IF(C33&lt;=($E$10-$E$12),0,(C33-C32)*$E$20)</f>
        <v>244.60800000000452</v>
      </c>
      <c r="G33" t="s">
        <v>3</v>
      </c>
      <c r="P33" s="62">
        <f>P32</f>
        <v>10.720000000000027</v>
      </c>
      <c r="Q33">
        <f>Q30</f>
        <v>0</v>
      </c>
      <c r="R33">
        <f t="shared" si="4"/>
        <v>952.72</v>
      </c>
    </row>
    <row r="34" spans="1:30" x14ac:dyDescent="0.2">
      <c r="A34" s="16"/>
      <c r="B34" s="16"/>
      <c r="C34" s="17"/>
    </row>
    <row r="35" spans="1:30" ht="16.5" thickBot="1" x14ac:dyDescent="0.3">
      <c r="A35" s="10" t="s">
        <v>147</v>
      </c>
      <c r="B35" s="6"/>
      <c r="C35" s="6"/>
      <c r="D35" s="6"/>
      <c r="E35" s="6"/>
    </row>
    <row r="36" spans="1:30" ht="39" thickBot="1" x14ac:dyDescent="0.25">
      <c r="A36" s="154" t="s">
        <v>13</v>
      </c>
      <c r="B36" s="155"/>
      <c r="C36" s="100" t="s">
        <v>15</v>
      </c>
      <c r="D36" s="101" t="s">
        <v>16</v>
      </c>
    </row>
    <row r="37" spans="1:30" ht="27.75" customHeight="1" x14ac:dyDescent="0.2">
      <c r="A37" s="145" t="str">
        <f>A31</f>
        <v>Top of Wall</v>
      </c>
      <c r="B37" s="146"/>
      <c r="C37" s="116">
        <f>E21*E15</f>
        <v>0</v>
      </c>
      <c r="D37" s="117">
        <f>E21*E15*D27/C27</f>
        <v>0</v>
      </c>
      <c r="E37" s="156" t="s">
        <v>148</v>
      </c>
      <c r="F37" s="156"/>
      <c r="G37" s="156"/>
      <c r="H37" s="156"/>
      <c r="I37" s="156"/>
      <c r="J37" s="156"/>
      <c r="K37" s="156"/>
      <c r="L37" s="156"/>
      <c r="M37" s="156"/>
      <c r="N37" s="156"/>
      <c r="O37" s="156"/>
    </row>
    <row r="38" spans="1:30" ht="15" thickBot="1" x14ac:dyDescent="0.25">
      <c r="A38" s="152" t="str">
        <f>A33</f>
        <v>Bottom of Wall</v>
      </c>
      <c r="B38" s="153"/>
      <c r="C38" s="36">
        <f>E21*E15</f>
        <v>0</v>
      </c>
      <c r="D38" s="118">
        <f>E21*E15*D27/C27</f>
        <v>0</v>
      </c>
      <c r="E38" s="156"/>
      <c r="F38" s="156"/>
      <c r="G38" s="156"/>
      <c r="H38" s="156"/>
      <c r="I38" s="156"/>
      <c r="J38" s="156"/>
      <c r="K38" s="156"/>
      <c r="L38" s="156"/>
      <c r="M38" s="156"/>
      <c r="N38" s="156"/>
      <c r="O38" s="156"/>
    </row>
    <row r="40" spans="1:30" x14ac:dyDescent="0.2">
      <c r="A40" s="157" t="s">
        <v>110</v>
      </c>
      <c r="B40" s="158"/>
      <c r="C40" s="158"/>
      <c r="D40" s="158"/>
      <c r="E40" s="158"/>
      <c r="F40" s="158"/>
      <c r="G40" s="158"/>
      <c r="H40" s="158"/>
      <c r="I40" s="158"/>
      <c r="J40" s="158"/>
      <c r="K40" s="158"/>
      <c r="L40" s="158"/>
    </row>
    <row r="41" spans="1:30" s="97" customFormat="1" ht="42.75" x14ac:dyDescent="0.2">
      <c r="A41" s="96" t="s">
        <v>128</v>
      </c>
      <c r="B41" s="96"/>
      <c r="C41" s="159" t="s">
        <v>129</v>
      </c>
      <c r="D41" s="159"/>
      <c r="E41" s="96" t="s">
        <v>130</v>
      </c>
      <c r="F41" s="96" t="s">
        <v>131</v>
      </c>
      <c r="G41" s="96" t="s">
        <v>133</v>
      </c>
      <c r="H41" s="96" t="s">
        <v>132</v>
      </c>
      <c r="I41" s="96" t="s">
        <v>134</v>
      </c>
      <c r="J41" s="96" t="str">
        <f>Z8</f>
        <v>E50</v>
      </c>
      <c r="K41" s="96" t="s">
        <v>135</v>
      </c>
      <c r="L41" s="160" t="s">
        <v>136</v>
      </c>
      <c r="M41" s="161"/>
    </row>
    <row r="42" spans="1:30" x14ac:dyDescent="0.2">
      <c r="A42" s="70">
        <v>1</v>
      </c>
      <c r="B42" s="70"/>
      <c r="C42" s="162" t="str">
        <f>AB9</f>
        <v>Stiff Clay W/O Free Water (Reese)</v>
      </c>
      <c r="D42" s="162"/>
      <c r="E42" s="69">
        <f>E10-R9</f>
        <v>-1.7000000000000455</v>
      </c>
      <c r="F42" s="69">
        <f>$E$10-S9</f>
        <v>1.7999999999999545</v>
      </c>
      <c r="G42" s="69">
        <f>U9</f>
        <v>24</v>
      </c>
      <c r="H42" s="69">
        <f>V9</f>
        <v>124</v>
      </c>
      <c r="I42" s="71">
        <f>Y9</f>
        <v>750</v>
      </c>
      <c r="J42" s="103">
        <f>Z9</f>
        <v>1.4999999999999999E-2</v>
      </c>
      <c r="K42" s="71">
        <f>AA9</f>
        <v>80</v>
      </c>
      <c r="L42" s="70">
        <f>E18</f>
        <v>0.42173022210258337</v>
      </c>
      <c r="M42" s="70">
        <f>E19</f>
        <v>0.42173022210258337</v>
      </c>
      <c r="X42" s="62"/>
    </row>
    <row r="43" spans="1:30" ht="14.25" customHeight="1" x14ac:dyDescent="0.2">
      <c r="A43" s="70">
        <v>2</v>
      </c>
      <c r="B43" s="70"/>
      <c r="C43" s="162" t="str">
        <f t="shared" ref="C43:C44" si="5">AB10</f>
        <v>Stiff Clay W/O Free Water (Reese)</v>
      </c>
      <c r="D43" s="162"/>
      <c r="E43" s="69">
        <f>F42</f>
        <v>1.7999999999999545</v>
      </c>
      <c r="F43" s="69">
        <f t="shared" ref="F43:F44" si="6">$E$10-S10</f>
        <v>6.7999999999999545</v>
      </c>
      <c r="G43" s="69" t="str">
        <f>U10</f>
        <v>-</v>
      </c>
      <c r="H43" s="69">
        <f>V10</f>
        <v>124</v>
      </c>
      <c r="I43" s="71">
        <f>Y10</f>
        <v>750</v>
      </c>
      <c r="J43" s="103">
        <f>Z10</f>
        <v>1.4999999999999999E-2</v>
      </c>
      <c r="K43" s="71">
        <f>AA10</f>
        <v>80</v>
      </c>
      <c r="L43" s="70">
        <f>E18</f>
        <v>0.42173022210258337</v>
      </c>
      <c r="M43" s="70">
        <f>E18</f>
        <v>0.42173022210258337</v>
      </c>
      <c r="AD43" s="149"/>
    </row>
    <row r="44" spans="1:30" ht="14.25" customHeight="1" x14ac:dyDescent="0.2">
      <c r="A44" s="70">
        <v>3</v>
      </c>
      <c r="B44" s="70"/>
      <c r="C44" s="162" t="str">
        <f t="shared" si="5"/>
        <v>Stiff Clay W/O Free Water (Reese)</v>
      </c>
      <c r="D44" s="162"/>
      <c r="E44" s="69">
        <f t="shared" ref="E44:E50" si="7">F43</f>
        <v>6.7999999999999545</v>
      </c>
      <c r="F44" s="69">
        <f t="shared" si="6"/>
        <v>9.7999999999999545</v>
      </c>
      <c r="G44" s="69" t="str">
        <f t="shared" ref="G44:H44" si="8">U11</f>
        <v>-</v>
      </c>
      <c r="H44" s="69">
        <f t="shared" si="8"/>
        <v>122</v>
      </c>
      <c r="I44" s="71">
        <f t="shared" ref="I44:J44" si="9">Y11</f>
        <v>250</v>
      </c>
      <c r="J44" s="103">
        <f t="shared" si="9"/>
        <v>0.03</v>
      </c>
      <c r="K44" s="71">
        <f>AA11</f>
        <v>15</v>
      </c>
      <c r="L44" s="70">
        <f>L43</f>
        <v>0.42173022210258337</v>
      </c>
      <c r="M44" s="70">
        <f>M43</f>
        <v>0.42173022210258337</v>
      </c>
      <c r="AD44" s="149"/>
    </row>
    <row r="45" spans="1:30" ht="14.25" customHeight="1" x14ac:dyDescent="0.2">
      <c r="A45" s="70">
        <v>4</v>
      </c>
      <c r="B45" s="70"/>
      <c r="C45" s="162" t="str">
        <f>AB12</f>
        <v>Sand (Reese)</v>
      </c>
      <c r="D45" s="162"/>
      <c r="E45" s="69">
        <f t="shared" si="7"/>
        <v>9.7999999999999545</v>
      </c>
      <c r="F45" s="69">
        <f>E13</f>
        <v>10.720000000000027</v>
      </c>
      <c r="G45" s="69">
        <v>28</v>
      </c>
      <c r="H45" s="69">
        <v>110</v>
      </c>
      <c r="I45" s="71" t="s">
        <v>65</v>
      </c>
      <c r="J45" s="103" t="s">
        <v>65</v>
      </c>
      <c r="K45" s="71">
        <v>20</v>
      </c>
      <c r="L45" s="70">
        <v>0.42173022210258337</v>
      </c>
      <c r="M45" s="70">
        <v>0.42173022210258337</v>
      </c>
      <c r="AD45" s="67"/>
    </row>
    <row r="46" spans="1:30" ht="14.25" customHeight="1" x14ac:dyDescent="0.2">
      <c r="A46" s="70">
        <v>5</v>
      </c>
      <c r="B46" s="70"/>
      <c r="C46" s="162" t="str">
        <f t="shared" ref="C46:C50" si="10">AB12</f>
        <v>Sand (Reese)</v>
      </c>
      <c r="D46" s="162"/>
      <c r="E46" s="69">
        <f t="shared" si="7"/>
        <v>10.720000000000027</v>
      </c>
      <c r="F46" s="69">
        <f t="shared" ref="F46:F50" si="11">$E$10-S12</f>
        <v>12.799999999999955</v>
      </c>
      <c r="G46" s="69">
        <f>U12</f>
        <v>28</v>
      </c>
      <c r="H46" s="69">
        <f t="shared" ref="H46" si="12">V12</f>
        <v>110</v>
      </c>
      <c r="I46" s="71" t="str">
        <f t="shared" ref="I46" si="13">Y12</f>
        <v>-</v>
      </c>
      <c r="J46" s="103" t="str">
        <f t="shared" ref="J46" si="14">Z12</f>
        <v>-</v>
      </c>
      <c r="K46" s="71">
        <f>AA12</f>
        <v>20</v>
      </c>
      <c r="L46" s="70">
        <v>1E-4</v>
      </c>
      <c r="M46" s="70">
        <v>1E-4</v>
      </c>
      <c r="AD46" s="67"/>
    </row>
    <row r="47" spans="1:30" ht="14.25" customHeight="1" x14ac:dyDescent="0.2">
      <c r="A47" s="70">
        <v>6</v>
      </c>
      <c r="B47" s="70"/>
      <c r="C47" s="162" t="str">
        <f t="shared" si="10"/>
        <v>Sand (Reese)</v>
      </c>
      <c r="D47" s="162"/>
      <c r="E47" s="69">
        <f t="shared" si="7"/>
        <v>12.799999999999955</v>
      </c>
      <c r="F47" s="69">
        <f t="shared" si="11"/>
        <v>17.299999999999955</v>
      </c>
      <c r="G47" s="69">
        <f>U13</f>
        <v>28</v>
      </c>
      <c r="H47" s="69">
        <f>V13</f>
        <v>110</v>
      </c>
      <c r="I47" s="69" t="s">
        <v>65</v>
      </c>
      <c r="J47" s="103" t="s">
        <v>65</v>
      </c>
      <c r="K47" s="69">
        <f>AA13</f>
        <v>20</v>
      </c>
      <c r="L47" s="70">
        <v>1E-4</v>
      </c>
      <c r="M47" s="70">
        <v>1E-4</v>
      </c>
    </row>
    <row r="48" spans="1:30" ht="14.25" customHeight="1" x14ac:dyDescent="0.2">
      <c r="A48" s="70">
        <v>7</v>
      </c>
      <c r="B48" s="70"/>
      <c r="C48" s="162" t="str">
        <f t="shared" si="10"/>
        <v>Stiff Clay With Free Water (Reese)</v>
      </c>
      <c r="D48" s="162"/>
      <c r="E48" s="69">
        <f t="shared" si="7"/>
        <v>17.299999999999955</v>
      </c>
      <c r="F48" s="69">
        <f t="shared" si="11"/>
        <v>21.799999999999955</v>
      </c>
      <c r="G48" s="69" t="s">
        <v>65</v>
      </c>
      <c r="H48" s="69">
        <f t="shared" ref="H48:H50" si="15">V14</f>
        <v>124</v>
      </c>
      <c r="I48" s="69">
        <f>Y14</f>
        <v>750</v>
      </c>
      <c r="J48" s="103">
        <f>Z14</f>
        <v>1.4999999999999999E-2</v>
      </c>
      <c r="K48" s="103">
        <f>AA14</f>
        <v>80</v>
      </c>
      <c r="L48" s="70">
        <v>1E-4</v>
      </c>
      <c r="M48" s="70">
        <v>1E-4</v>
      </c>
    </row>
    <row r="49" spans="1:24" ht="14.25" customHeight="1" x14ac:dyDescent="0.2">
      <c r="A49" s="70">
        <v>8</v>
      </c>
      <c r="B49" s="70"/>
      <c r="C49" s="162" t="str">
        <f t="shared" si="10"/>
        <v>Stiff Clay With Free Water (Reese)</v>
      </c>
      <c r="D49" s="162"/>
      <c r="E49" s="69">
        <f t="shared" si="7"/>
        <v>21.799999999999955</v>
      </c>
      <c r="F49" s="69">
        <f t="shared" si="11"/>
        <v>31.799999999999955</v>
      </c>
      <c r="G49" s="69" t="s">
        <v>65</v>
      </c>
      <c r="H49" s="69">
        <f t="shared" si="15"/>
        <v>126</v>
      </c>
      <c r="I49" s="69">
        <f t="shared" ref="I49:I50" si="16">Y15</f>
        <v>1500</v>
      </c>
      <c r="J49" s="103">
        <f t="shared" ref="J49:K50" si="17">Z15</f>
        <v>0.01</v>
      </c>
      <c r="K49" s="103">
        <f t="shared" si="17"/>
        <v>350</v>
      </c>
      <c r="L49" s="70">
        <v>1E-4</v>
      </c>
      <c r="M49" s="70">
        <v>1E-4</v>
      </c>
    </row>
    <row r="50" spans="1:24" ht="14.25" customHeight="1" x14ac:dyDescent="0.2">
      <c r="A50" s="70">
        <v>9</v>
      </c>
      <c r="B50" s="70"/>
      <c r="C50" s="162" t="str">
        <f t="shared" si="10"/>
        <v>Stiff Clay With Free Water (Reese)</v>
      </c>
      <c r="D50" s="162"/>
      <c r="E50" s="69">
        <f t="shared" si="7"/>
        <v>31.799999999999955</v>
      </c>
      <c r="F50" s="69">
        <f t="shared" si="11"/>
        <v>48.299999999999955</v>
      </c>
      <c r="G50" s="69" t="s">
        <v>65</v>
      </c>
      <c r="H50" s="69">
        <f t="shared" si="15"/>
        <v>131</v>
      </c>
      <c r="I50" s="69">
        <f t="shared" si="16"/>
        <v>4500</v>
      </c>
      <c r="J50" s="103">
        <f t="shared" si="17"/>
        <v>4.0000000000000001E-3</v>
      </c>
      <c r="K50" s="103">
        <f t="shared" si="17"/>
        <v>1500</v>
      </c>
      <c r="L50" s="70">
        <v>1E-4</v>
      </c>
      <c r="M50" s="70">
        <v>1E-4</v>
      </c>
    </row>
    <row r="51" spans="1:24" ht="14.25" customHeight="1" x14ac:dyDescent="0.2">
      <c r="A51" s="70">
        <v>10</v>
      </c>
      <c r="B51" s="70"/>
      <c r="C51" s="162"/>
      <c r="D51" s="162"/>
      <c r="E51" s="69"/>
      <c r="F51" s="69"/>
      <c r="G51" s="69"/>
      <c r="H51" s="69"/>
      <c r="I51" s="71"/>
      <c r="J51" s="103"/>
      <c r="K51" s="71"/>
      <c r="L51" s="70"/>
      <c r="M51" s="70"/>
      <c r="N51" t="s">
        <v>146</v>
      </c>
    </row>
    <row r="52" spans="1:24" x14ac:dyDescent="0.2">
      <c r="A52" s="70"/>
      <c r="B52" s="70"/>
      <c r="C52" s="98"/>
      <c r="D52" s="98"/>
      <c r="E52" s="69"/>
      <c r="F52" s="69"/>
      <c r="G52" s="69"/>
      <c r="H52" s="69"/>
      <c r="I52" s="71"/>
      <c r="J52" s="71"/>
      <c r="K52" s="71"/>
      <c r="L52" s="70"/>
      <c r="M52" s="70"/>
    </row>
    <row r="53" spans="1:24" ht="15.75" x14ac:dyDescent="0.25">
      <c r="A53" s="75" t="s">
        <v>72</v>
      </c>
      <c r="B53" s="76"/>
      <c r="C53" s="76"/>
      <c r="D53" s="77"/>
      <c r="E53" s="77"/>
      <c r="F53" s="77"/>
      <c r="G53" s="78"/>
      <c r="H53" s="78"/>
      <c r="I53" s="78"/>
      <c r="J53" s="78"/>
      <c r="K53" s="77"/>
      <c r="T53" s="79"/>
      <c r="U53" s="79"/>
      <c r="V53" s="79"/>
      <c r="W53" s="79"/>
      <c r="X53" s="79"/>
    </row>
    <row r="54" spans="1:24" ht="15" x14ac:dyDescent="0.25">
      <c r="A54" s="80"/>
      <c r="B54" s="76"/>
      <c r="C54" s="76"/>
      <c r="D54" s="77"/>
      <c r="E54" s="77"/>
      <c r="F54" s="77"/>
      <c r="G54" s="78" t="s">
        <v>73</v>
      </c>
      <c r="H54" s="78"/>
      <c r="I54" s="81"/>
      <c r="J54" s="78"/>
      <c r="K54" s="77"/>
      <c r="T54" s="79"/>
      <c r="U54" s="79"/>
      <c r="V54" s="79"/>
      <c r="W54" s="79"/>
      <c r="X54" s="79"/>
    </row>
    <row r="55" spans="1:24" ht="15" x14ac:dyDescent="0.25">
      <c r="A55" s="82"/>
      <c r="B55" s="82"/>
      <c r="C55" s="82"/>
      <c r="D55" s="79"/>
      <c r="E55" s="79"/>
      <c r="F55" s="82" t="s">
        <v>139</v>
      </c>
      <c r="G55" s="122" t="s">
        <v>155</v>
      </c>
      <c r="H55" s="83"/>
      <c r="I55" s="83"/>
      <c r="J55" s="79"/>
      <c r="K55" s="79"/>
      <c r="L55" s="79"/>
      <c r="M55" s="79"/>
      <c r="N55" s="79"/>
      <c r="O55" s="79"/>
      <c r="P55" s="79"/>
      <c r="Q55" s="79"/>
      <c r="R55" s="79"/>
      <c r="S55" s="79"/>
      <c r="T55" s="79"/>
      <c r="U55" s="79"/>
      <c r="V55" s="79"/>
      <c r="W55" s="79"/>
      <c r="X55" s="79"/>
    </row>
    <row r="56" spans="1:24" ht="15" x14ac:dyDescent="0.25">
      <c r="A56" s="82"/>
      <c r="B56" s="82"/>
      <c r="C56" s="82"/>
      <c r="D56" s="79"/>
      <c r="E56" s="79"/>
      <c r="F56" s="82" t="s">
        <v>152</v>
      </c>
      <c r="G56" s="122">
        <v>36</v>
      </c>
      <c r="H56" s="105" t="s">
        <v>0</v>
      </c>
      <c r="I56" s="83"/>
      <c r="J56" s="79"/>
      <c r="K56" s="79"/>
      <c r="L56" s="79"/>
      <c r="M56" s="79"/>
      <c r="N56" s="79"/>
      <c r="O56" s="79"/>
      <c r="P56" s="79"/>
      <c r="Q56" s="79"/>
      <c r="R56" s="79"/>
      <c r="S56" s="79"/>
      <c r="T56" s="79"/>
      <c r="U56" s="79"/>
      <c r="V56" s="79"/>
      <c r="W56" s="79"/>
      <c r="X56" s="79"/>
    </row>
    <row r="57" spans="1:24" ht="15" x14ac:dyDescent="0.25">
      <c r="A57" s="82"/>
      <c r="B57" s="82"/>
      <c r="C57" s="82"/>
      <c r="D57" s="79"/>
      <c r="E57" s="79"/>
      <c r="F57" s="82" t="s">
        <v>75</v>
      </c>
      <c r="G57" s="121">
        <v>2.1509999999999998</v>
      </c>
      <c r="H57" s="79" t="s">
        <v>48</v>
      </c>
      <c r="I57" s="79" t="str">
        <f>IF(G57&lt;J57*1.05,"&lt;  OK","&gt;  NG")</f>
        <v>&lt;  OK</v>
      </c>
      <c r="J57" s="123">
        <f>0.02*(E13)*12</f>
        <v>2.5728000000000066</v>
      </c>
      <c r="K57" s="125" t="s">
        <v>181</v>
      </c>
      <c r="L57" s="79"/>
      <c r="M57" s="79"/>
      <c r="N57" s="79"/>
      <c r="O57" s="79"/>
      <c r="P57" s="79"/>
      <c r="Q57" s="79"/>
      <c r="R57" s="79"/>
      <c r="S57" s="79"/>
      <c r="T57" s="79"/>
      <c r="U57" s="79"/>
      <c r="V57" s="79"/>
      <c r="W57" s="79"/>
      <c r="X57" s="79"/>
    </row>
    <row r="58" spans="1:24" ht="15" x14ac:dyDescent="0.25">
      <c r="A58" s="82"/>
      <c r="B58" s="82"/>
      <c r="C58" s="82"/>
      <c r="D58" s="79"/>
      <c r="E58" s="79"/>
      <c r="F58" s="82" t="s">
        <v>74</v>
      </c>
      <c r="G58" s="121">
        <f>M68</f>
        <v>5.0330000000000004</v>
      </c>
      <c r="H58" s="79" t="s">
        <v>48</v>
      </c>
      <c r="I58" s="79" t="str">
        <f>IF(G58&lt;J58*1.05,"&lt;  OK","&gt;  NG")</f>
        <v>&lt;  OK</v>
      </c>
      <c r="J58" s="123">
        <f>2*J57</f>
        <v>5.1456000000000133</v>
      </c>
      <c r="K58" s="125" t="s">
        <v>181</v>
      </c>
      <c r="L58" s="85"/>
      <c r="M58" s="79"/>
      <c r="N58" s="79"/>
      <c r="O58" s="79"/>
      <c r="P58" s="79"/>
      <c r="Q58" s="79"/>
      <c r="R58" s="79"/>
      <c r="S58" s="79"/>
      <c r="T58" s="79"/>
      <c r="U58" s="79"/>
      <c r="V58" s="79"/>
      <c r="W58" s="79"/>
      <c r="X58" s="79"/>
    </row>
    <row r="59" spans="1:24" ht="15" x14ac:dyDescent="0.25">
      <c r="A59" s="82"/>
      <c r="B59" s="82"/>
      <c r="C59" s="82"/>
      <c r="D59" s="79"/>
      <c r="E59" s="79"/>
      <c r="F59" s="79"/>
      <c r="G59" s="79"/>
      <c r="H59" s="79"/>
      <c r="I59" s="79"/>
      <c r="J59" s="79"/>
      <c r="K59" s="79"/>
      <c r="L59" s="85"/>
      <c r="M59" s="79"/>
      <c r="N59" s="79"/>
      <c r="O59" s="79"/>
      <c r="P59" s="79"/>
      <c r="Q59" s="79"/>
      <c r="R59" s="79"/>
      <c r="S59" s="79"/>
      <c r="T59" s="79"/>
      <c r="U59" s="79"/>
      <c r="V59" s="79"/>
      <c r="W59" s="79"/>
      <c r="X59" s="79"/>
    </row>
    <row r="60" spans="1:24" ht="15" x14ac:dyDescent="0.25">
      <c r="A60" s="82"/>
      <c r="B60" s="82"/>
      <c r="C60" s="82"/>
      <c r="D60" s="79"/>
      <c r="E60" s="79"/>
      <c r="F60" s="82" t="s">
        <v>87</v>
      </c>
      <c r="G60" s="123">
        <f>Q68/12/1000</f>
        <v>25.533333333333331</v>
      </c>
      <c r="H60" s="79" t="s">
        <v>54</v>
      </c>
      <c r="I60" s="79" t="str">
        <f t="shared" ref="I60:I62" si="18">IF(G60&lt;J60,"&lt;  OK","&gt;  NG")</f>
        <v>&lt;  OK</v>
      </c>
      <c r="J60" s="124">
        <f>0.9*30.2*50/12</f>
        <v>113.25</v>
      </c>
      <c r="K60" s="79" t="s">
        <v>55</v>
      </c>
      <c r="L60" s="79"/>
      <c r="M60" s="79"/>
      <c r="N60" s="79"/>
      <c r="O60" s="79"/>
      <c r="P60" s="79"/>
      <c r="Q60" s="79"/>
      <c r="R60" s="79"/>
      <c r="S60" s="79"/>
      <c r="T60" s="79"/>
      <c r="U60" s="79"/>
      <c r="V60" s="79"/>
      <c r="W60" s="79"/>
      <c r="X60" s="79"/>
    </row>
    <row r="61" spans="1:24" ht="15" x14ac:dyDescent="0.25">
      <c r="A61" s="82"/>
      <c r="B61" s="82"/>
      <c r="C61" s="82"/>
      <c r="D61" s="79"/>
      <c r="E61" s="79"/>
      <c r="F61" s="82" t="s">
        <v>88</v>
      </c>
      <c r="G61" s="123">
        <f>Q72/12/1000</f>
        <v>75.5</v>
      </c>
      <c r="H61" s="79" t="s">
        <v>54</v>
      </c>
      <c r="I61" s="79" t="str">
        <f t="shared" si="18"/>
        <v>&lt;  OK</v>
      </c>
      <c r="J61" s="124">
        <f>J60</f>
        <v>113.25</v>
      </c>
      <c r="K61" s="79" t="s">
        <v>55</v>
      </c>
      <c r="L61" s="79"/>
      <c r="M61" s="79"/>
      <c r="N61" s="79"/>
      <c r="O61" s="79"/>
      <c r="P61" s="79"/>
      <c r="Q61" s="79"/>
      <c r="R61" s="79"/>
      <c r="S61" s="79"/>
      <c r="T61" s="79"/>
      <c r="U61" s="79"/>
      <c r="V61" s="79"/>
      <c r="W61" s="79"/>
      <c r="X61" s="79"/>
    </row>
    <row r="62" spans="1:24" ht="15" x14ac:dyDescent="0.25">
      <c r="A62" s="82"/>
      <c r="B62" s="82"/>
      <c r="C62" s="82"/>
      <c r="D62" s="79"/>
      <c r="E62" s="79"/>
      <c r="F62" s="82" t="s">
        <v>51</v>
      </c>
      <c r="G62" s="121">
        <f>T68/1000</f>
        <v>9.6199999999999992</v>
      </c>
      <c r="H62" s="79" t="s">
        <v>52</v>
      </c>
      <c r="I62" s="79" t="str">
        <f t="shared" si="18"/>
        <v>&lt;  OK</v>
      </c>
      <c r="J62" s="123">
        <f>1*0.58*50*12*0.6/(22.64/12)</f>
        <v>110.67137809187277</v>
      </c>
      <c r="K62" s="79" t="s">
        <v>56</v>
      </c>
      <c r="L62" s="79"/>
      <c r="M62" s="79"/>
      <c r="N62" s="79"/>
      <c r="O62" s="79"/>
      <c r="P62" s="79"/>
      <c r="Q62" s="79"/>
      <c r="R62" s="79"/>
      <c r="S62" s="79"/>
      <c r="T62" s="79"/>
      <c r="U62" s="79"/>
      <c r="V62" s="79"/>
      <c r="W62" s="79"/>
      <c r="X62" s="79"/>
    </row>
    <row r="63" spans="1:24" ht="15" x14ac:dyDescent="0.25">
      <c r="A63" s="82"/>
      <c r="B63" s="84"/>
      <c r="C63" s="79"/>
      <c r="D63" s="79"/>
      <c r="E63" s="79"/>
      <c r="F63" s="79"/>
      <c r="G63" s="79"/>
      <c r="H63" s="79"/>
      <c r="I63" s="79"/>
      <c r="J63" s="79"/>
      <c r="K63" s="79"/>
      <c r="L63" s="79"/>
      <c r="M63" s="79"/>
      <c r="N63" s="79"/>
      <c r="O63" s="79"/>
      <c r="P63" s="79"/>
      <c r="Q63" s="79"/>
      <c r="R63" s="79"/>
      <c r="S63" s="79"/>
      <c r="T63" s="79"/>
      <c r="U63" s="79"/>
      <c r="V63" s="79"/>
      <c r="W63" s="79"/>
      <c r="X63" s="79"/>
    </row>
    <row r="64" spans="1:24" ht="15" x14ac:dyDescent="0.25">
      <c r="A64" s="79"/>
      <c r="B64" s="79"/>
      <c r="C64" s="79"/>
      <c r="D64" s="79"/>
      <c r="E64" s="79"/>
      <c r="F64" s="79"/>
      <c r="G64" s="79"/>
      <c r="H64" s="79"/>
      <c r="I64" s="79"/>
      <c r="J64" s="79"/>
      <c r="K64" s="79"/>
      <c r="L64" s="79"/>
      <c r="M64" s="79"/>
      <c r="N64" s="79"/>
      <c r="O64" s="79"/>
      <c r="P64" s="79"/>
      <c r="Q64" s="79"/>
      <c r="R64" s="79"/>
      <c r="S64" s="79"/>
      <c r="T64" s="79"/>
      <c r="U64" s="79"/>
      <c r="V64" s="79"/>
      <c r="W64" s="79"/>
      <c r="X64" s="79"/>
    </row>
    <row r="65" spans="1:24" ht="15" x14ac:dyDescent="0.25">
      <c r="A65" s="79"/>
      <c r="B65" s="79"/>
      <c r="C65" s="79"/>
      <c r="D65" s="79"/>
      <c r="E65" s="79"/>
      <c r="F65" s="79"/>
      <c r="G65" s="79"/>
      <c r="H65" s="79"/>
      <c r="I65" s="79"/>
      <c r="J65" s="79"/>
      <c r="K65" s="79"/>
      <c r="L65" s="79"/>
      <c r="M65" s="79"/>
      <c r="N65" s="79"/>
      <c r="O65" s="79"/>
      <c r="P65" s="79"/>
      <c r="Q65" s="79"/>
      <c r="R65" s="79"/>
      <c r="S65" s="79"/>
      <c r="T65" s="79"/>
      <c r="U65" s="79"/>
      <c r="V65" s="79"/>
      <c r="W65" s="79"/>
      <c r="X65" s="79"/>
    </row>
    <row r="66" spans="1:24" ht="15" x14ac:dyDescent="0.25">
      <c r="A66" s="79"/>
      <c r="B66" s="79"/>
      <c r="C66" s="79"/>
      <c r="D66" s="79"/>
      <c r="E66" s="79"/>
      <c r="F66" s="79"/>
      <c r="G66" s="79"/>
      <c r="H66" s="79"/>
      <c r="I66" s="79"/>
      <c r="J66" s="79"/>
      <c r="K66" s="79"/>
      <c r="L66" s="79"/>
      <c r="M66" s="79"/>
      <c r="N66" s="79"/>
      <c r="O66" s="79"/>
      <c r="P66" s="79"/>
      <c r="Q66" s="79"/>
      <c r="R66" s="79"/>
      <c r="S66" s="79"/>
      <c r="T66" s="79"/>
      <c r="U66" s="79"/>
      <c r="V66" s="79"/>
      <c r="W66" s="79"/>
      <c r="X66" s="79"/>
    </row>
    <row r="67" spans="1:24" ht="15" x14ac:dyDescent="0.25">
      <c r="A67" s="80" t="s">
        <v>89</v>
      </c>
      <c r="B67" s="79" t="s">
        <v>90</v>
      </c>
      <c r="C67" s="79" t="s">
        <v>91</v>
      </c>
      <c r="D67" s="79" t="s">
        <v>92</v>
      </c>
      <c r="E67" s="79" t="s">
        <v>93</v>
      </c>
      <c r="F67" s="79" t="s">
        <v>94</v>
      </c>
      <c r="G67" s="79" t="s">
        <v>108</v>
      </c>
      <c r="H67" s="79" t="s">
        <v>109</v>
      </c>
      <c r="I67" s="79" t="s">
        <v>95</v>
      </c>
      <c r="J67" s="79"/>
      <c r="K67" s="79"/>
      <c r="L67" s="79" t="s">
        <v>77</v>
      </c>
      <c r="M67" s="79" t="s">
        <v>76</v>
      </c>
      <c r="N67" s="79" t="s">
        <v>111</v>
      </c>
      <c r="O67" s="79" t="s">
        <v>112</v>
      </c>
      <c r="P67" s="79"/>
      <c r="Q67" s="79" t="s">
        <v>80</v>
      </c>
      <c r="R67" s="79"/>
      <c r="S67" s="79"/>
      <c r="T67" s="79" t="s">
        <v>81</v>
      </c>
      <c r="U67" s="79"/>
      <c r="V67" s="79"/>
      <c r="W67" s="79"/>
      <c r="X67" s="79"/>
    </row>
    <row r="68" spans="1:24" ht="15" x14ac:dyDescent="0.25">
      <c r="A68" s="79"/>
      <c r="B68" s="80" t="s">
        <v>96</v>
      </c>
      <c r="C68" s="79" t="s">
        <v>97</v>
      </c>
      <c r="D68" s="79" t="s">
        <v>98</v>
      </c>
      <c r="E68" s="79" t="s">
        <v>99</v>
      </c>
      <c r="F68" s="79" t="s">
        <v>100</v>
      </c>
      <c r="G68" s="79" t="s">
        <v>101</v>
      </c>
      <c r="H68" s="79" t="s">
        <v>100</v>
      </c>
      <c r="I68" s="79" t="s">
        <v>102</v>
      </c>
      <c r="J68" s="79"/>
      <c r="K68" s="79"/>
      <c r="L68" s="86">
        <f t="shared" ref="L68:M99" si="19">B70</f>
        <v>0</v>
      </c>
      <c r="M68" s="87">
        <f t="shared" si="19"/>
        <v>5.0330000000000004</v>
      </c>
      <c r="N68" s="87">
        <f t="shared" ref="N68:O99" si="20">E70</f>
        <v>-3.8130000000000001E-7</v>
      </c>
      <c r="O68" s="87">
        <f t="shared" si="20"/>
        <v>0</v>
      </c>
      <c r="P68" s="79"/>
      <c r="Q68" s="95">
        <f>MAX(N68:N98)</f>
        <v>306400</v>
      </c>
      <c r="R68" s="79" t="s">
        <v>107</v>
      </c>
      <c r="S68" s="79"/>
      <c r="T68" s="95">
        <f>MAX(MAX(O68:O370),ABS(MIN(O68:O370)))</f>
        <v>9620</v>
      </c>
      <c r="U68" s="88"/>
      <c r="V68" s="79" t="s">
        <v>113</v>
      </c>
      <c r="W68" s="79"/>
      <c r="X68" s="79"/>
    </row>
    <row r="69" spans="1:24" ht="15" x14ac:dyDescent="0.25">
      <c r="A69" s="80" t="s">
        <v>105</v>
      </c>
      <c r="B69" s="79" t="s">
        <v>103</v>
      </c>
      <c r="C69" s="79" t="s">
        <v>103</v>
      </c>
      <c r="D69" s="79" t="s">
        <v>104</v>
      </c>
      <c r="E69" s="79" t="s">
        <v>105</v>
      </c>
      <c r="F69" s="79" t="s">
        <v>105</v>
      </c>
      <c r="G69" s="79" t="s">
        <v>106</v>
      </c>
      <c r="H69" s="79" t="s">
        <v>106</v>
      </c>
      <c r="I69" s="79" t="s">
        <v>106</v>
      </c>
      <c r="J69" s="79"/>
      <c r="K69" s="79"/>
      <c r="L69" s="86">
        <f t="shared" si="19"/>
        <v>0.36</v>
      </c>
      <c r="M69" s="87">
        <f t="shared" si="19"/>
        <v>4.9409999999999998</v>
      </c>
      <c r="N69" s="87">
        <f t="shared" si="20"/>
        <v>-3.8130000000000001E-7</v>
      </c>
      <c r="O69" s="87">
        <f t="shared" si="20"/>
        <v>7.625</v>
      </c>
      <c r="P69" s="79"/>
      <c r="Q69" s="79"/>
      <c r="R69" s="79"/>
      <c r="S69" s="79"/>
      <c r="T69" s="79"/>
      <c r="U69" s="79"/>
      <c r="V69" s="79"/>
      <c r="W69" s="79"/>
      <c r="X69" s="79"/>
    </row>
    <row r="70" spans="1:24" ht="15" x14ac:dyDescent="0.25">
      <c r="A70" s="89">
        <v>0</v>
      </c>
      <c r="B70" s="89">
        <v>0</v>
      </c>
      <c r="C70" s="89">
        <v>5.0330000000000004</v>
      </c>
      <c r="D70" s="89">
        <v>-2.1129999999999999E-2</v>
      </c>
      <c r="E70" s="89">
        <v>-3.8130000000000001E-7</v>
      </c>
      <c r="F70" s="89">
        <v>0</v>
      </c>
      <c r="G70" s="89">
        <v>0</v>
      </c>
      <c r="H70" s="89">
        <v>8.8269999999999996E-8</v>
      </c>
      <c r="I70" s="89">
        <v>8013000000</v>
      </c>
      <c r="J70" s="89"/>
      <c r="K70" s="79"/>
      <c r="L70" s="86">
        <f t="shared" si="19"/>
        <v>0.72</v>
      </c>
      <c r="M70" s="87">
        <f t="shared" si="19"/>
        <v>4.8499999999999996</v>
      </c>
      <c r="N70" s="87">
        <f t="shared" si="20"/>
        <v>65.88</v>
      </c>
      <c r="O70" s="87">
        <f t="shared" si="20"/>
        <v>30.5</v>
      </c>
      <c r="P70" s="79"/>
      <c r="Q70" s="79"/>
      <c r="R70" s="79"/>
      <c r="S70" s="79"/>
      <c r="T70" s="79"/>
      <c r="U70" s="79"/>
      <c r="V70" s="79"/>
      <c r="W70" s="79"/>
      <c r="X70" s="79"/>
    </row>
    <row r="71" spans="1:24" ht="15" x14ac:dyDescent="0.25">
      <c r="A71" s="89">
        <v>1</v>
      </c>
      <c r="B71" s="89">
        <v>0.36</v>
      </c>
      <c r="C71" s="89">
        <v>4.9409999999999998</v>
      </c>
      <c r="D71" s="89">
        <v>-2.1129999999999999E-2</v>
      </c>
      <c r="E71" s="89">
        <v>-3.8130000000000001E-7</v>
      </c>
      <c r="F71" s="89">
        <v>7.625</v>
      </c>
      <c r="G71" s="89">
        <v>0</v>
      </c>
      <c r="H71" s="89">
        <v>15.25</v>
      </c>
      <c r="I71" s="89">
        <v>8013000000</v>
      </c>
      <c r="J71" s="89"/>
      <c r="K71" s="79"/>
      <c r="L71" s="86">
        <f t="shared" si="19"/>
        <v>1.08</v>
      </c>
      <c r="M71" s="87">
        <f t="shared" si="19"/>
        <v>4.7590000000000003</v>
      </c>
      <c r="N71" s="87">
        <f t="shared" si="20"/>
        <v>263.5</v>
      </c>
      <c r="O71" s="87">
        <f t="shared" si="20"/>
        <v>68.62</v>
      </c>
      <c r="P71" s="79"/>
      <c r="Q71" s="79" t="s">
        <v>79</v>
      </c>
      <c r="R71" s="79"/>
      <c r="S71" s="79"/>
      <c r="T71" s="79"/>
      <c r="U71" s="79"/>
      <c r="V71" s="79"/>
      <c r="W71" s="79"/>
      <c r="X71" s="79"/>
    </row>
    <row r="72" spans="1:24" ht="15" x14ac:dyDescent="0.25">
      <c r="A72" s="89">
        <v>2</v>
      </c>
      <c r="B72" s="89">
        <v>0.72</v>
      </c>
      <c r="C72" s="89">
        <v>4.8499999999999996</v>
      </c>
      <c r="D72" s="89">
        <v>-2.1129999999999999E-2</v>
      </c>
      <c r="E72" s="89">
        <v>65.88</v>
      </c>
      <c r="F72" s="89">
        <v>30.5</v>
      </c>
      <c r="G72" s="89">
        <v>0</v>
      </c>
      <c r="H72" s="89">
        <v>30.5</v>
      </c>
      <c r="I72" s="89">
        <v>8013000000</v>
      </c>
      <c r="J72" s="89"/>
      <c r="K72" s="79"/>
      <c r="L72" s="86">
        <f t="shared" si="19"/>
        <v>1.44</v>
      </c>
      <c r="M72" s="87">
        <f t="shared" si="19"/>
        <v>4.6680000000000001</v>
      </c>
      <c r="N72" s="87">
        <f t="shared" si="20"/>
        <v>658.8</v>
      </c>
      <c r="O72" s="87">
        <f t="shared" si="20"/>
        <v>122</v>
      </c>
      <c r="P72" s="79"/>
      <c r="Q72" s="95">
        <f>MAX(N68:N370)</f>
        <v>906000</v>
      </c>
      <c r="R72" s="79" t="s">
        <v>78</v>
      </c>
      <c r="S72" s="79"/>
      <c r="T72" s="79"/>
      <c r="U72" s="79"/>
      <c r="V72" s="79"/>
      <c r="W72" s="79"/>
      <c r="X72" s="79"/>
    </row>
    <row r="73" spans="1:24" ht="15" x14ac:dyDescent="0.25">
      <c r="A73" s="89">
        <v>3</v>
      </c>
      <c r="B73" s="89">
        <v>1.08</v>
      </c>
      <c r="C73" s="89">
        <v>4.7590000000000003</v>
      </c>
      <c r="D73" s="89">
        <v>-2.1129999999999999E-2</v>
      </c>
      <c r="E73" s="89">
        <v>263.5</v>
      </c>
      <c r="F73" s="89">
        <v>68.62</v>
      </c>
      <c r="G73" s="89">
        <v>0</v>
      </c>
      <c r="H73" s="89">
        <v>45.75</v>
      </c>
      <c r="I73" s="89">
        <v>8013000000</v>
      </c>
      <c r="J73" s="89"/>
      <c r="K73" s="79"/>
      <c r="L73" s="86">
        <f t="shared" si="19"/>
        <v>1.8</v>
      </c>
      <c r="M73" s="87">
        <f t="shared" si="19"/>
        <v>4.5759999999999996</v>
      </c>
      <c r="N73" s="87">
        <f t="shared" si="20"/>
        <v>1318</v>
      </c>
      <c r="O73" s="87">
        <f t="shared" si="20"/>
        <v>190.6</v>
      </c>
      <c r="P73" s="79"/>
      <c r="Q73" s="79"/>
      <c r="R73" s="79"/>
      <c r="S73" s="79"/>
      <c r="T73" s="79"/>
      <c r="U73" s="79"/>
      <c r="V73" s="79"/>
      <c r="W73" s="79"/>
      <c r="X73" s="79"/>
    </row>
    <row r="74" spans="1:24" ht="15" x14ac:dyDescent="0.25">
      <c r="A74" s="89">
        <v>4</v>
      </c>
      <c r="B74" s="89">
        <v>1.44</v>
      </c>
      <c r="C74" s="89">
        <v>4.6680000000000001</v>
      </c>
      <c r="D74" s="89">
        <v>-2.1129999999999999E-2</v>
      </c>
      <c r="E74" s="89">
        <v>658.8</v>
      </c>
      <c r="F74" s="89">
        <v>122</v>
      </c>
      <c r="G74" s="89">
        <v>0</v>
      </c>
      <c r="H74" s="89">
        <v>61</v>
      </c>
      <c r="I74" s="89">
        <v>8013000000</v>
      </c>
      <c r="J74" s="89"/>
      <c r="K74" s="79"/>
      <c r="L74" s="86">
        <f t="shared" si="19"/>
        <v>2.16</v>
      </c>
      <c r="M74" s="87">
        <f t="shared" si="19"/>
        <v>4.4850000000000003</v>
      </c>
      <c r="N74" s="87">
        <f t="shared" si="20"/>
        <v>2306</v>
      </c>
      <c r="O74" s="87">
        <f t="shared" si="20"/>
        <v>274.5</v>
      </c>
      <c r="P74" s="79"/>
      <c r="Q74" s="79"/>
      <c r="R74" s="79"/>
      <c r="S74" s="79"/>
      <c r="T74" s="79"/>
      <c r="U74" s="79"/>
      <c r="V74" s="79"/>
      <c r="W74" s="79"/>
      <c r="X74" s="79"/>
    </row>
    <row r="75" spans="1:24" ht="15" x14ac:dyDescent="0.25">
      <c r="A75" s="89">
        <v>5</v>
      </c>
      <c r="B75" s="89">
        <v>1.8</v>
      </c>
      <c r="C75" s="89">
        <v>4.5759999999999996</v>
      </c>
      <c r="D75" s="89">
        <v>-2.1129999999999999E-2</v>
      </c>
      <c r="E75" s="89">
        <v>1318</v>
      </c>
      <c r="F75" s="89">
        <v>190.6</v>
      </c>
      <c r="G75" s="89">
        <v>0</v>
      </c>
      <c r="H75" s="89">
        <v>76.239999999999995</v>
      </c>
      <c r="I75" s="89">
        <v>8013000000</v>
      </c>
      <c r="J75" s="89"/>
      <c r="K75" s="79"/>
      <c r="L75" s="86">
        <f t="shared" si="19"/>
        <v>2.52</v>
      </c>
      <c r="M75" s="87">
        <f t="shared" si="19"/>
        <v>4.3940000000000001</v>
      </c>
      <c r="N75" s="87">
        <f t="shared" si="20"/>
        <v>3689</v>
      </c>
      <c r="O75" s="87">
        <f t="shared" si="20"/>
        <v>373.6</v>
      </c>
      <c r="P75" s="79"/>
      <c r="Q75" s="79"/>
      <c r="R75" s="79"/>
      <c r="S75" s="79">
        <f>G57/J57</f>
        <v>0.83605410447760975</v>
      </c>
      <c r="T75" s="79"/>
      <c r="U75" s="79"/>
      <c r="V75" s="79"/>
      <c r="W75" s="79"/>
      <c r="X75" s="79"/>
    </row>
    <row r="76" spans="1:24" ht="15" x14ac:dyDescent="0.25">
      <c r="A76" s="89">
        <v>6</v>
      </c>
      <c r="B76" s="89">
        <v>2.16</v>
      </c>
      <c r="C76" s="89">
        <v>4.4850000000000003</v>
      </c>
      <c r="D76" s="89">
        <v>-2.1129999999999999E-2</v>
      </c>
      <c r="E76" s="89">
        <v>2306</v>
      </c>
      <c r="F76" s="89">
        <v>274.5</v>
      </c>
      <c r="G76" s="89">
        <v>0</v>
      </c>
      <c r="H76" s="89">
        <v>91.5</v>
      </c>
      <c r="I76" s="89">
        <v>8013000000</v>
      </c>
      <c r="J76" s="89"/>
      <c r="K76" s="79"/>
      <c r="L76" s="86">
        <f t="shared" si="19"/>
        <v>2.88</v>
      </c>
      <c r="M76" s="87">
        <f t="shared" si="19"/>
        <v>4.3019999999999996</v>
      </c>
      <c r="N76" s="87">
        <f t="shared" si="20"/>
        <v>5534</v>
      </c>
      <c r="O76" s="87">
        <f t="shared" si="20"/>
        <v>488</v>
      </c>
      <c r="P76" s="79"/>
      <c r="Q76" s="79"/>
      <c r="R76" s="79"/>
      <c r="S76" s="79">
        <f>G58/J58</f>
        <v>0.97811722636815679</v>
      </c>
      <c r="T76" s="79"/>
      <c r="U76" s="79"/>
      <c r="V76" s="79"/>
      <c r="W76" s="79"/>
      <c r="X76" s="79"/>
    </row>
    <row r="77" spans="1:24" ht="15" x14ac:dyDescent="0.25">
      <c r="A77" s="89">
        <v>7</v>
      </c>
      <c r="B77" s="89">
        <v>2.52</v>
      </c>
      <c r="C77" s="89">
        <v>4.3940000000000001</v>
      </c>
      <c r="D77" s="89">
        <v>-2.1129999999999999E-2</v>
      </c>
      <c r="E77" s="89">
        <v>3689</v>
      </c>
      <c r="F77" s="89">
        <v>373.6</v>
      </c>
      <c r="G77" s="89">
        <v>0</v>
      </c>
      <c r="H77" s="89">
        <v>106.7</v>
      </c>
      <c r="I77" s="89">
        <v>8013000000</v>
      </c>
      <c r="J77" s="89"/>
      <c r="K77" s="79"/>
      <c r="L77" s="86">
        <f t="shared" si="19"/>
        <v>3.24</v>
      </c>
      <c r="M77" s="87">
        <f t="shared" si="19"/>
        <v>4.2110000000000003</v>
      </c>
      <c r="N77" s="87">
        <f t="shared" si="20"/>
        <v>7905</v>
      </c>
      <c r="O77" s="87">
        <f t="shared" si="20"/>
        <v>617.6</v>
      </c>
      <c r="P77" s="79"/>
      <c r="Q77" s="79"/>
      <c r="R77" s="79"/>
      <c r="S77" s="79"/>
      <c r="T77" s="79"/>
      <c r="U77" s="79"/>
      <c r="V77" s="79"/>
      <c r="W77" s="79"/>
      <c r="X77" s="79"/>
    </row>
    <row r="78" spans="1:24" ht="15" x14ac:dyDescent="0.25">
      <c r="A78" s="89">
        <v>8</v>
      </c>
      <c r="B78" s="89">
        <v>2.88</v>
      </c>
      <c r="C78" s="89">
        <v>4.3019999999999996</v>
      </c>
      <c r="D78" s="89">
        <v>-2.1129999999999999E-2</v>
      </c>
      <c r="E78" s="89">
        <v>5534</v>
      </c>
      <c r="F78" s="89">
        <v>488</v>
      </c>
      <c r="G78" s="89">
        <v>0</v>
      </c>
      <c r="H78" s="89">
        <v>122</v>
      </c>
      <c r="I78" s="89">
        <v>8013000000</v>
      </c>
      <c r="J78" s="89"/>
      <c r="K78" s="79"/>
      <c r="L78" s="86">
        <f t="shared" si="19"/>
        <v>3.6</v>
      </c>
      <c r="M78" s="87">
        <f t="shared" si="19"/>
        <v>4.12</v>
      </c>
      <c r="N78" s="87">
        <f t="shared" si="20"/>
        <v>10870</v>
      </c>
      <c r="O78" s="87">
        <f t="shared" si="20"/>
        <v>762.5</v>
      </c>
      <c r="P78" s="79"/>
      <c r="Q78" s="79"/>
      <c r="R78" s="79"/>
      <c r="S78" s="79"/>
      <c r="T78" s="79"/>
      <c r="U78" s="79"/>
      <c r="V78" s="79"/>
      <c r="W78" s="79"/>
      <c r="X78" s="79"/>
    </row>
    <row r="79" spans="1:24" ht="15" x14ac:dyDescent="0.25">
      <c r="A79" s="89">
        <v>9</v>
      </c>
      <c r="B79" s="89">
        <v>3.24</v>
      </c>
      <c r="C79" s="89">
        <v>4.2110000000000003</v>
      </c>
      <c r="D79" s="89">
        <v>-2.112E-2</v>
      </c>
      <c r="E79" s="89">
        <v>7905</v>
      </c>
      <c r="F79" s="89">
        <v>617.6</v>
      </c>
      <c r="G79" s="89">
        <v>0</v>
      </c>
      <c r="H79" s="89">
        <v>137.19999999999999</v>
      </c>
      <c r="I79" s="89">
        <v>8013000000</v>
      </c>
      <c r="J79" s="89"/>
      <c r="K79" s="79"/>
      <c r="L79" s="86">
        <f t="shared" si="19"/>
        <v>3.96</v>
      </c>
      <c r="M79" s="87">
        <f t="shared" si="19"/>
        <v>4.0289999999999999</v>
      </c>
      <c r="N79" s="87">
        <f t="shared" si="20"/>
        <v>14490</v>
      </c>
      <c r="O79" s="87">
        <f t="shared" si="20"/>
        <v>922.6</v>
      </c>
      <c r="P79" s="79"/>
      <c r="Q79" s="79"/>
      <c r="R79" s="79"/>
      <c r="S79" s="79"/>
      <c r="T79" s="79"/>
      <c r="U79" s="79"/>
      <c r="V79" s="79"/>
      <c r="W79" s="79"/>
      <c r="X79" s="79"/>
    </row>
    <row r="80" spans="1:24" ht="15" x14ac:dyDescent="0.25">
      <c r="A80" s="89">
        <v>10</v>
      </c>
      <c r="B80" s="89">
        <v>3.6</v>
      </c>
      <c r="C80" s="89">
        <v>4.12</v>
      </c>
      <c r="D80" s="89">
        <v>-2.112E-2</v>
      </c>
      <c r="E80" s="89">
        <v>10870</v>
      </c>
      <c r="F80" s="89">
        <v>762.5</v>
      </c>
      <c r="G80" s="89">
        <v>0</v>
      </c>
      <c r="H80" s="89">
        <v>152.5</v>
      </c>
      <c r="I80" s="89">
        <v>8013000000</v>
      </c>
      <c r="J80" s="89"/>
      <c r="K80" s="79"/>
      <c r="L80" s="86">
        <f t="shared" si="19"/>
        <v>4.32</v>
      </c>
      <c r="M80" s="87">
        <f t="shared" si="19"/>
        <v>3.9369999999999998</v>
      </c>
      <c r="N80" s="87">
        <f t="shared" si="20"/>
        <v>18840</v>
      </c>
      <c r="O80" s="87">
        <f t="shared" si="20"/>
        <v>1098</v>
      </c>
      <c r="P80" s="79"/>
      <c r="Q80" s="79"/>
      <c r="R80" s="79"/>
      <c r="S80" s="79"/>
      <c r="T80" s="79"/>
      <c r="U80" s="79"/>
      <c r="V80" s="79"/>
      <c r="W80" s="79"/>
      <c r="X80" s="79"/>
    </row>
    <row r="81" spans="1:24" ht="15" x14ac:dyDescent="0.25">
      <c r="A81" s="89">
        <v>11</v>
      </c>
      <c r="B81" s="89">
        <v>3.96</v>
      </c>
      <c r="C81" s="89">
        <v>4.0289999999999999</v>
      </c>
      <c r="D81" s="89">
        <v>-2.111E-2</v>
      </c>
      <c r="E81" s="89">
        <v>14490</v>
      </c>
      <c r="F81" s="89">
        <v>922.6</v>
      </c>
      <c r="G81" s="89">
        <v>0</v>
      </c>
      <c r="H81" s="89">
        <v>167.7</v>
      </c>
      <c r="I81" s="89">
        <v>8013000000</v>
      </c>
      <c r="J81" s="89"/>
      <c r="K81" s="79"/>
      <c r="L81" s="86">
        <f t="shared" si="19"/>
        <v>4.68</v>
      </c>
      <c r="M81" s="87">
        <f t="shared" si="19"/>
        <v>3.8460000000000001</v>
      </c>
      <c r="N81" s="87">
        <f t="shared" si="20"/>
        <v>23980</v>
      </c>
      <c r="O81" s="87">
        <f t="shared" si="20"/>
        <v>1289</v>
      </c>
      <c r="P81" s="79"/>
      <c r="Q81" s="79"/>
      <c r="R81" s="79"/>
      <c r="S81" s="79"/>
      <c r="T81" s="79"/>
      <c r="U81" s="79"/>
      <c r="V81" s="79"/>
      <c r="W81" s="79"/>
      <c r="X81" s="79"/>
    </row>
    <row r="82" spans="1:24" ht="15" x14ac:dyDescent="0.25">
      <c r="A82" s="89">
        <v>12</v>
      </c>
      <c r="B82" s="89">
        <v>4.32</v>
      </c>
      <c r="C82" s="89">
        <v>3.9369999999999998</v>
      </c>
      <c r="D82" s="89">
        <v>-2.1100000000000001E-2</v>
      </c>
      <c r="E82" s="89">
        <v>18840</v>
      </c>
      <c r="F82" s="89">
        <v>1098</v>
      </c>
      <c r="G82" s="89">
        <v>0</v>
      </c>
      <c r="H82" s="89">
        <v>183</v>
      </c>
      <c r="I82" s="89">
        <v>8013000000</v>
      </c>
      <c r="J82" s="89"/>
      <c r="K82" s="79"/>
      <c r="L82" s="86">
        <f t="shared" si="19"/>
        <v>5.04</v>
      </c>
      <c r="M82" s="87">
        <f t="shared" si="19"/>
        <v>3.7549999999999999</v>
      </c>
      <c r="N82" s="87">
        <f t="shared" si="20"/>
        <v>29970</v>
      </c>
      <c r="O82" s="87">
        <f t="shared" si="20"/>
        <v>1494</v>
      </c>
      <c r="P82" s="79"/>
      <c r="Q82" s="79"/>
      <c r="R82" s="79"/>
      <c r="S82" s="79"/>
      <c r="T82" s="79"/>
      <c r="U82" s="79"/>
      <c r="V82" s="79"/>
      <c r="W82" s="79"/>
      <c r="X82" s="79"/>
    </row>
    <row r="83" spans="1:24" ht="15" x14ac:dyDescent="0.25">
      <c r="A83" s="89">
        <v>13</v>
      </c>
      <c r="B83" s="89">
        <v>4.68</v>
      </c>
      <c r="C83" s="89">
        <v>3.8460000000000001</v>
      </c>
      <c r="D83" s="89">
        <v>-2.1090000000000001E-2</v>
      </c>
      <c r="E83" s="89">
        <v>23980</v>
      </c>
      <c r="F83" s="89">
        <v>1289</v>
      </c>
      <c r="G83" s="89">
        <v>0</v>
      </c>
      <c r="H83" s="89">
        <v>198.2</v>
      </c>
      <c r="I83" s="89">
        <v>8013000000</v>
      </c>
      <c r="J83" s="89"/>
      <c r="K83" s="79"/>
      <c r="L83" s="86">
        <f t="shared" si="19"/>
        <v>5.4</v>
      </c>
      <c r="M83" s="87">
        <f t="shared" si="19"/>
        <v>3.6640000000000001</v>
      </c>
      <c r="N83" s="87">
        <f t="shared" si="20"/>
        <v>36890</v>
      </c>
      <c r="O83" s="87">
        <f t="shared" si="20"/>
        <v>1716</v>
      </c>
      <c r="P83" s="79"/>
      <c r="Q83" s="79"/>
      <c r="R83" s="79"/>
      <c r="S83" s="79"/>
      <c r="T83" s="79"/>
      <c r="U83" s="79"/>
      <c r="V83" s="79"/>
      <c r="W83" s="79"/>
      <c r="X83" s="79"/>
    </row>
    <row r="84" spans="1:24" ht="15" x14ac:dyDescent="0.25">
      <c r="A84" s="89">
        <v>14</v>
      </c>
      <c r="B84" s="89">
        <v>5.04</v>
      </c>
      <c r="C84" s="89">
        <v>3.7549999999999999</v>
      </c>
      <c r="D84" s="89">
        <v>-2.1080000000000002E-2</v>
      </c>
      <c r="E84" s="89">
        <v>29970</v>
      </c>
      <c r="F84" s="89">
        <v>1494</v>
      </c>
      <c r="G84" s="89">
        <v>0</v>
      </c>
      <c r="H84" s="89">
        <v>213.5</v>
      </c>
      <c r="I84" s="89">
        <v>8013000000</v>
      </c>
      <c r="J84" s="89"/>
      <c r="K84" s="79"/>
      <c r="L84" s="86">
        <f t="shared" si="19"/>
        <v>5.76</v>
      </c>
      <c r="M84" s="87">
        <f t="shared" si="19"/>
        <v>3.573</v>
      </c>
      <c r="N84" s="87">
        <f t="shared" si="20"/>
        <v>44800</v>
      </c>
      <c r="O84" s="87">
        <f t="shared" si="20"/>
        <v>1952</v>
      </c>
      <c r="P84" s="79"/>
      <c r="Q84" s="79"/>
      <c r="R84" s="79"/>
      <c r="S84" s="79"/>
      <c r="T84" s="79"/>
      <c r="U84" s="79"/>
      <c r="V84" s="79"/>
      <c r="W84" s="79"/>
      <c r="X84" s="79"/>
    </row>
    <row r="85" spans="1:24" ht="15" x14ac:dyDescent="0.25">
      <c r="A85" s="89">
        <v>15</v>
      </c>
      <c r="B85" s="89">
        <v>5.4</v>
      </c>
      <c r="C85" s="89">
        <v>3.6640000000000001</v>
      </c>
      <c r="D85" s="89">
        <v>-2.1059999999999999E-2</v>
      </c>
      <c r="E85" s="89">
        <v>36890</v>
      </c>
      <c r="F85" s="89">
        <v>1716</v>
      </c>
      <c r="G85" s="89">
        <v>0</v>
      </c>
      <c r="H85" s="89">
        <v>228.7</v>
      </c>
      <c r="I85" s="89">
        <v>8013000000</v>
      </c>
      <c r="J85" s="89"/>
      <c r="K85" s="79"/>
      <c r="L85" s="86">
        <f t="shared" si="19"/>
        <v>6.12</v>
      </c>
      <c r="M85" s="87">
        <f t="shared" si="19"/>
        <v>3.4820000000000002</v>
      </c>
      <c r="N85" s="87">
        <f t="shared" si="20"/>
        <v>53750</v>
      </c>
      <c r="O85" s="87">
        <f t="shared" si="20"/>
        <v>2203</v>
      </c>
      <c r="P85" s="79"/>
      <c r="Q85" s="79"/>
      <c r="R85" s="79"/>
      <c r="S85" s="79"/>
      <c r="T85" s="79"/>
      <c r="U85" s="79"/>
      <c r="V85" s="79"/>
      <c r="W85" s="79"/>
      <c r="X85" s="79"/>
    </row>
    <row r="86" spans="1:24" ht="15" x14ac:dyDescent="0.25">
      <c r="A86" s="89">
        <v>16</v>
      </c>
      <c r="B86" s="89">
        <v>5.76</v>
      </c>
      <c r="C86" s="89">
        <v>3.573</v>
      </c>
      <c r="D86" s="89">
        <v>-2.104E-2</v>
      </c>
      <c r="E86" s="89">
        <v>44800</v>
      </c>
      <c r="F86" s="89">
        <v>1952</v>
      </c>
      <c r="G86" s="89">
        <v>0</v>
      </c>
      <c r="H86" s="89">
        <v>244</v>
      </c>
      <c r="I86" s="89">
        <v>8013000000</v>
      </c>
      <c r="J86" s="89"/>
      <c r="K86" s="79"/>
      <c r="L86" s="86">
        <f t="shared" si="19"/>
        <v>6.48</v>
      </c>
      <c r="M86" s="87">
        <f t="shared" si="19"/>
        <v>3.3919999999999999</v>
      </c>
      <c r="N86" s="87">
        <f t="shared" si="20"/>
        <v>63830</v>
      </c>
      <c r="O86" s="87">
        <f t="shared" si="20"/>
        <v>2470</v>
      </c>
      <c r="P86" s="79"/>
      <c r="Q86" s="79"/>
      <c r="R86" s="79"/>
      <c r="S86" s="79"/>
      <c r="T86" s="79"/>
      <c r="U86" s="79"/>
      <c r="V86" s="79"/>
      <c r="W86" s="79"/>
      <c r="X86" s="79"/>
    </row>
    <row r="87" spans="1:24" ht="15" x14ac:dyDescent="0.25">
      <c r="A87" s="89">
        <v>17</v>
      </c>
      <c r="B87" s="89">
        <v>6.12</v>
      </c>
      <c r="C87" s="89">
        <v>3.4820000000000002</v>
      </c>
      <c r="D87" s="89">
        <v>-2.1010000000000001E-2</v>
      </c>
      <c r="E87" s="89">
        <v>53750</v>
      </c>
      <c r="F87" s="89">
        <v>2203</v>
      </c>
      <c r="G87" s="89">
        <v>0</v>
      </c>
      <c r="H87" s="89">
        <v>259.2</v>
      </c>
      <c r="I87" s="89">
        <v>8013000000</v>
      </c>
      <c r="J87" s="89"/>
      <c r="K87" s="79"/>
      <c r="L87" s="86">
        <f t="shared" si="19"/>
        <v>6.84</v>
      </c>
      <c r="M87" s="87">
        <f t="shared" si="19"/>
        <v>3.3010000000000002</v>
      </c>
      <c r="N87" s="87">
        <f t="shared" si="20"/>
        <v>75100</v>
      </c>
      <c r="O87" s="87">
        <f t="shared" si="20"/>
        <v>2753</v>
      </c>
      <c r="P87" s="79"/>
      <c r="Q87" s="79"/>
      <c r="R87" s="79"/>
      <c r="S87" s="79"/>
      <c r="T87" s="79"/>
      <c r="U87" s="79"/>
      <c r="V87" s="79"/>
      <c r="W87" s="79"/>
      <c r="X87" s="79"/>
    </row>
    <row r="88" spans="1:24" ht="15" x14ac:dyDescent="0.25">
      <c r="A88" s="89">
        <v>18</v>
      </c>
      <c r="B88" s="89">
        <v>6.48</v>
      </c>
      <c r="C88" s="89">
        <v>3.3919999999999999</v>
      </c>
      <c r="D88" s="89">
        <v>-2.0979999999999999E-2</v>
      </c>
      <c r="E88" s="89">
        <v>63830</v>
      </c>
      <c r="F88" s="89">
        <v>2470</v>
      </c>
      <c r="G88" s="89">
        <v>0</v>
      </c>
      <c r="H88" s="89">
        <v>274.5</v>
      </c>
      <c r="I88" s="89">
        <v>8013000000</v>
      </c>
      <c r="J88" s="89"/>
      <c r="K88" s="79"/>
      <c r="L88" s="86">
        <f t="shared" si="19"/>
        <v>7.2</v>
      </c>
      <c r="M88" s="87">
        <f t="shared" si="19"/>
        <v>3.2109999999999999</v>
      </c>
      <c r="N88" s="87">
        <f t="shared" si="20"/>
        <v>87620</v>
      </c>
      <c r="O88" s="87">
        <f t="shared" si="20"/>
        <v>3057</v>
      </c>
      <c r="P88" s="79"/>
      <c r="Q88" s="79"/>
      <c r="R88" s="79"/>
      <c r="S88" s="79"/>
      <c r="T88" s="79"/>
      <c r="U88" s="79"/>
      <c r="V88" s="79"/>
      <c r="W88" s="79"/>
      <c r="X88" s="79"/>
    </row>
    <row r="89" spans="1:24" ht="15" x14ac:dyDescent="0.25">
      <c r="A89" s="89">
        <v>19</v>
      </c>
      <c r="B89" s="89">
        <v>6.84</v>
      </c>
      <c r="C89" s="89">
        <v>3.3010000000000002</v>
      </c>
      <c r="D89" s="89">
        <v>-2.094E-2</v>
      </c>
      <c r="E89" s="89">
        <v>75100</v>
      </c>
      <c r="F89" s="89">
        <v>2753</v>
      </c>
      <c r="G89" s="89">
        <v>0</v>
      </c>
      <c r="H89" s="89">
        <v>290.89999999999998</v>
      </c>
      <c r="I89" s="89">
        <v>8013000000</v>
      </c>
      <c r="J89" s="89"/>
      <c r="K89" s="79"/>
      <c r="L89" s="86">
        <f t="shared" si="19"/>
        <v>7.56</v>
      </c>
      <c r="M89" s="87">
        <f t="shared" si="19"/>
        <v>3.121</v>
      </c>
      <c r="N89" s="87">
        <f t="shared" si="20"/>
        <v>101500</v>
      </c>
      <c r="O89" s="87">
        <f t="shared" si="20"/>
        <v>3386</v>
      </c>
      <c r="P89" s="79"/>
      <c r="Q89" s="79"/>
      <c r="R89" s="79"/>
      <c r="S89" s="79"/>
      <c r="T89" s="79"/>
      <c r="U89" s="79"/>
      <c r="V89" s="79"/>
      <c r="W89" s="79"/>
      <c r="X89" s="79"/>
    </row>
    <row r="90" spans="1:24" ht="15" x14ac:dyDescent="0.25">
      <c r="A90" s="89">
        <v>20</v>
      </c>
      <c r="B90" s="89">
        <v>7.2</v>
      </c>
      <c r="C90" s="89">
        <v>3.2109999999999999</v>
      </c>
      <c r="D90" s="89">
        <v>-2.0899999999999998E-2</v>
      </c>
      <c r="E90" s="89">
        <v>87620</v>
      </c>
      <c r="F90" s="89">
        <v>3057</v>
      </c>
      <c r="G90" s="89">
        <v>0</v>
      </c>
      <c r="H90" s="89">
        <v>316.60000000000002</v>
      </c>
      <c r="I90" s="89">
        <v>8013000000</v>
      </c>
      <c r="J90" s="89"/>
      <c r="K90" s="79"/>
      <c r="L90" s="86">
        <f t="shared" si="19"/>
        <v>7.92</v>
      </c>
      <c r="M90" s="87">
        <f t="shared" si="19"/>
        <v>3.0310000000000001</v>
      </c>
      <c r="N90" s="87">
        <f t="shared" si="20"/>
        <v>116900</v>
      </c>
      <c r="O90" s="87">
        <f t="shared" si="20"/>
        <v>3742</v>
      </c>
      <c r="P90" s="79"/>
      <c r="Q90" s="79"/>
      <c r="R90" s="79"/>
      <c r="S90" s="79"/>
      <c r="T90" s="79"/>
      <c r="U90" s="79"/>
      <c r="V90" s="79"/>
      <c r="W90" s="79"/>
      <c r="X90" s="79"/>
    </row>
    <row r="91" spans="1:24" ht="15" x14ac:dyDescent="0.25">
      <c r="A91" s="89">
        <v>21</v>
      </c>
      <c r="B91" s="89">
        <v>7.56</v>
      </c>
      <c r="C91" s="89">
        <v>3.121</v>
      </c>
      <c r="D91" s="89">
        <v>-2.085E-2</v>
      </c>
      <c r="E91" s="89">
        <v>101500</v>
      </c>
      <c r="F91" s="89">
        <v>3386</v>
      </c>
      <c r="G91" s="89">
        <v>0</v>
      </c>
      <c r="H91" s="89">
        <v>342.4</v>
      </c>
      <c r="I91" s="89">
        <v>8013000000</v>
      </c>
      <c r="J91" s="89"/>
      <c r="K91" s="79"/>
      <c r="L91" s="86">
        <f t="shared" si="19"/>
        <v>8.2799999999999994</v>
      </c>
      <c r="M91" s="87">
        <f t="shared" si="19"/>
        <v>2.9409999999999998</v>
      </c>
      <c r="N91" s="87">
        <f t="shared" si="20"/>
        <v>133800</v>
      </c>
      <c r="O91" s="87">
        <f t="shared" si="20"/>
        <v>4123</v>
      </c>
      <c r="P91" s="79"/>
      <c r="Q91" s="79"/>
      <c r="R91" s="79"/>
      <c r="S91" s="79"/>
      <c r="T91" s="79"/>
      <c r="U91" s="79"/>
      <c r="V91" s="79"/>
      <c r="W91" s="79"/>
      <c r="X91" s="79"/>
    </row>
    <row r="92" spans="1:24" ht="15" x14ac:dyDescent="0.25">
      <c r="A92" s="89">
        <v>22</v>
      </c>
      <c r="B92" s="89">
        <v>7.92</v>
      </c>
      <c r="C92" s="89">
        <v>3.0310000000000001</v>
      </c>
      <c r="D92" s="89">
        <v>-2.0789999999999999E-2</v>
      </c>
      <c r="E92" s="89">
        <v>116900</v>
      </c>
      <c r="F92" s="89">
        <v>3742</v>
      </c>
      <c r="G92" s="89">
        <v>0</v>
      </c>
      <c r="H92" s="89">
        <v>368.1</v>
      </c>
      <c r="I92" s="89">
        <v>8013000000</v>
      </c>
      <c r="J92" s="89"/>
      <c r="K92" s="79"/>
      <c r="L92" s="86">
        <f t="shared" si="19"/>
        <v>8.64</v>
      </c>
      <c r="M92" s="87">
        <f t="shared" si="19"/>
        <v>2.8519999999999999</v>
      </c>
      <c r="N92" s="87">
        <f t="shared" si="20"/>
        <v>152500</v>
      </c>
      <c r="O92" s="87">
        <f t="shared" si="20"/>
        <v>4529</v>
      </c>
      <c r="P92" s="79"/>
      <c r="Q92" s="79"/>
      <c r="R92" s="79"/>
      <c r="S92" s="79"/>
      <c r="T92" s="79"/>
      <c r="U92" s="79"/>
      <c r="V92" s="79"/>
      <c r="W92" s="79"/>
      <c r="X92" s="79"/>
    </row>
    <row r="93" spans="1:24" ht="15" x14ac:dyDescent="0.25">
      <c r="A93" s="89">
        <v>23</v>
      </c>
      <c r="B93" s="89">
        <v>8.2799999999999994</v>
      </c>
      <c r="C93" s="89">
        <v>2.9409999999999998</v>
      </c>
      <c r="D93" s="89">
        <v>-2.0719999999999999E-2</v>
      </c>
      <c r="E93" s="89">
        <v>133800</v>
      </c>
      <c r="F93" s="89">
        <v>4123</v>
      </c>
      <c r="G93" s="89">
        <v>0</v>
      </c>
      <c r="H93" s="89">
        <v>393.8</v>
      </c>
      <c r="I93" s="89">
        <v>8013000000</v>
      </c>
      <c r="J93" s="89"/>
      <c r="K93" s="79"/>
      <c r="L93" s="86">
        <f t="shared" si="19"/>
        <v>9</v>
      </c>
      <c r="M93" s="87">
        <f t="shared" si="19"/>
        <v>2.7629999999999999</v>
      </c>
      <c r="N93" s="87">
        <f t="shared" si="20"/>
        <v>173000</v>
      </c>
      <c r="O93" s="87">
        <f t="shared" si="20"/>
        <v>4962</v>
      </c>
      <c r="P93" s="79"/>
      <c r="Q93" s="79"/>
      <c r="R93" s="79"/>
      <c r="S93" s="79"/>
      <c r="T93" s="79"/>
      <c r="U93" s="79"/>
      <c r="V93" s="79"/>
      <c r="W93" s="79"/>
      <c r="X93" s="79"/>
    </row>
    <row r="94" spans="1:24" ht="15" x14ac:dyDescent="0.25">
      <c r="A94" s="89">
        <v>24</v>
      </c>
      <c r="B94" s="89">
        <v>8.64</v>
      </c>
      <c r="C94" s="89">
        <v>2.8519999999999999</v>
      </c>
      <c r="D94" s="89">
        <v>-2.0639999999999999E-2</v>
      </c>
      <c r="E94" s="89">
        <v>152500</v>
      </c>
      <c r="F94" s="89">
        <v>4529</v>
      </c>
      <c r="G94" s="89">
        <v>0</v>
      </c>
      <c r="H94" s="89">
        <v>419.6</v>
      </c>
      <c r="I94" s="89">
        <v>8013000000</v>
      </c>
      <c r="J94" s="89"/>
      <c r="K94" s="79"/>
      <c r="L94" s="86">
        <f t="shared" si="19"/>
        <v>9.36</v>
      </c>
      <c r="M94" s="87">
        <f t="shared" si="19"/>
        <v>2.6739999999999999</v>
      </c>
      <c r="N94" s="87">
        <f t="shared" si="20"/>
        <v>195400</v>
      </c>
      <c r="O94" s="87">
        <f t="shared" si="20"/>
        <v>5420</v>
      </c>
      <c r="P94" s="79"/>
      <c r="Q94" s="79"/>
      <c r="R94" s="79"/>
      <c r="S94" s="79"/>
      <c r="T94" s="79"/>
      <c r="U94" s="79"/>
      <c r="V94" s="79"/>
      <c r="W94" s="79"/>
      <c r="X94" s="79"/>
    </row>
    <row r="95" spans="1:24" ht="15" x14ac:dyDescent="0.25">
      <c r="A95" s="89">
        <v>25</v>
      </c>
      <c r="B95" s="89">
        <v>9</v>
      </c>
      <c r="C95" s="89">
        <v>2.7629999999999999</v>
      </c>
      <c r="D95" s="89">
        <v>-2.0559999999999998E-2</v>
      </c>
      <c r="E95" s="89">
        <v>173000</v>
      </c>
      <c r="F95" s="89">
        <v>4962</v>
      </c>
      <c r="G95" s="89">
        <v>0</v>
      </c>
      <c r="H95" s="89">
        <v>445.3</v>
      </c>
      <c r="I95" s="89">
        <v>8013000000</v>
      </c>
      <c r="J95" s="89"/>
      <c r="K95" s="79"/>
      <c r="L95" s="86">
        <f t="shared" si="19"/>
        <v>9.7200000000000006</v>
      </c>
      <c r="M95" s="87">
        <f t="shared" si="19"/>
        <v>2.5859999999999999</v>
      </c>
      <c r="N95" s="87">
        <f t="shared" si="20"/>
        <v>219800</v>
      </c>
      <c r="O95" s="87">
        <f t="shared" si="20"/>
        <v>5904</v>
      </c>
      <c r="P95" s="79"/>
      <c r="Q95" s="79"/>
      <c r="R95" s="79"/>
      <c r="S95" s="79"/>
      <c r="T95" s="79"/>
      <c r="U95" s="79"/>
      <c r="V95" s="79"/>
      <c r="W95" s="79"/>
      <c r="X95" s="79"/>
    </row>
    <row r="96" spans="1:24" ht="15" x14ac:dyDescent="0.25">
      <c r="A96" s="89">
        <v>26</v>
      </c>
      <c r="B96" s="89">
        <v>9.36</v>
      </c>
      <c r="C96" s="89">
        <v>2.6739999999999999</v>
      </c>
      <c r="D96" s="89">
        <v>-2.0459999999999999E-2</v>
      </c>
      <c r="E96" s="89">
        <v>195400</v>
      </c>
      <c r="F96" s="89">
        <v>5420</v>
      </c>
      <c r="G96" s="89">
        <v>0</v>
      </c>
      <c r="H96" s="89">
        <v>471.1</v>
      </c>
      <c r="I96" s="89">
        <v>8013000000</v>
      </c>
      <c r="J96" s="89"/>
      <c r="K96" s="79"/>
      <c r="L96" s="86">
        <f t="shared" si="19"/>
        <v>10.08</v>
      </c>
      <c r="M96" s="87">
        <f t="shared" si="19"/>
        <v>2.4980000000000002</v>
      </c>
      <c r="N96" s="87">
        <f t="shared" si="20"/>
        <v>246400</v>
      </c>
      <c r="O96" s="87">
        <f t="shared" si="20"/>
        <v>6413</v>
      </c>
      <c r="P96" s="79"/>
      <c r="Q96" s="79"/>
      <c r="R96" s="79"/>
      <c r="S96" s="79"/>
      <c r="T96" s="79"/>
      <c r="U96" s="79"/>
      <c r="V96" s="79"/>
      <c r="W96" s="79"/>
      <c r="X96" s="79"/>
    </row>
    <row r="97" spans="1:24" ht="15" x14ac:dyDescent="0.25">
      <c r="A97" s="89">
        <v>27</v>
      </c>
      <c r="B97" s="89">
        <v>9.7200000000000006</v>
      </c>
      <c r="C97" s="89">
        <v>2.5859999999999999</v>
      </c>
      <c r="D97" s="89">
        <v>-2.034E-2</v>
      </c>
      <c r="E97" s="89">
        <v>219800</v>
      </c>
      <c r="F97" s="89">
        <v>5904</v>
      </c>
      <c r="G97" s="89">
        <v>0</v>
      </c>
      <c r="H97" s="89">
        <v>496.8</v>
      </c>
      <c r="I97" s="89">
        <v>8013000000</v>
      </c>
      <c r="J97" s="89"/>
      <c r="K97" s="79"/>
      <c r="L97" s="86">
        <f t="shared" si="19"/>
        <v>10.44</v>
      </c>
      <c r="M97" s="87">
        <f t="shared" si="19"/>
        <v>2.411</v>
      </c>
      <c r="N97" s="87">
        <f t="shared" si="20"/>
        <v>275200</v>
      </c>
      <c r="O97" s="87">
        <f t="shared" si="20"/>
        <v>6948</v>
      </c>
      <c r="P97" s="79"/>
      <c r="Q97" s="79"/>
      <c r="R97" s="79"/>
      <c r="S97" s="79"/>
      <c r="T97" s="79"/>
      <c r="U97" s="79"/>
      <c r="V97" s="79"/>
      <c r="W97" s="79"/>
      <c r="X97" s="79"/>
    </row>
    <row r="98" spans="1:24" ht="15" x14ac:dyDescent="0.25">
      <c r="A98" s="89">
        <v>28</v>
      </c>
      <c r="B98" s="89">
        <v>10.08</v>
      </c>
      <c r="C98" s="89">
        <v>2.4980000000000002</v>
      </c>
      <c r="D98" s="89">
        <v>-2.0219999999999998E-2</v>
      </c>
      <c r="E98" s="89">
        <v>246400</v>
      </c>
      <c r="F98" s="89">
        <v>6413</v>
      </c>
      <c r="G98" s="89">
        <v>0</v>
      </c>
      <c r="H98" s="89">
        <v>522.29999999999995</v>
      </c>
      <c r="I98" s="89">
        <v>8013000000</v>
      </c>
      <c r="J98" s="89"/>
      <c r="K98" s="79"/>
      <c r="L98" s="86">
        <f t="shared" si="19"/>
        <v>10.8</v>
      </c>
      <c r="M98" s="87">
        <f t="shared" si="19"/>
        <v>2.3250000000000002</v>
      </c>
      <c r="N98" s="87">
        <f t="shared" si="20"/>
        <v>306400</v>
      </c>
      <c r="O98" s="87">
        <f t="shared" si="20"/>
        <v>7326</v>
      </c>
      <c r="P98" s="79"/>
      <c r="Q98" s="79"/>
      <c r="R98" s="79"/>
      <c r="S98" s="79"/>
      <c r="T98" s="79"/>
      <c r="U98" s="79"/>
      <c r="V98" s="79"/>
      <c r="W98" s="79"/>
      <c r="X98" s="79"/>
    </row>
    <row r="99" spans="1:24" ht="15" x14ac:dyDescent="0.25">
      <c r="A99" s="89">
        <v>29</v>
      </c>
      <c r="B99" s="89">
        <v>10.44</v>
      </c>
      <c r="C99" s="89">
        <v>2.411</v>
      </c>
      <c r="D99" s="89">
        <v>-2.0080000000000001E-2</v>
      </c>
      <c r="E99" s="89">
        <v>275200</v>
      </c>
      <c r="F99" s="89">
        <v>6948</v>
      </c>
      <c r="G99" s="89">
        <v>0</v>
      </c>
      <c r="H99" s="89">
        <v>546.29999999999995</v>
      </c>
      <c r="I99" s="89">
        <v>8013000000</v>
      </c>
      <c r="J99" s="89"/>
      <c r="K99" s="79"/>
      <c r="L99" s="86">
        <f t="shared" si="19"/>
        <v>11.16</v>
      </c>
      <c r="M99" s="87">
        <f t="shared" si="19"/>
        <v>2.2389999999999999</v>
      </c>
      <c r="N99" s="87">
        <f t="shared" si="20"/>
        <v>338500</v>
      </c>
      <c r="O99" s="87">
        <f t="shared" si="20"/>
        <v>7491</v>
      </c>
      <c r="P99" s="79"/>
      <c r="Q99" s="79"/>
      <c r="R99" s="79"/>
      <c r="S99" s="79"/>
      <c r="T99" s="79"/>
      <c r="U99" s="79"/>
      <c r="V99" s="79"/>
      <c r="W99" s="79"/>
      <c r="X99" s="79"/>
    </row>
    <row r="100" spans="1:24" ht="15" x14ac:dyDescent="0.25">
      <c r="A100" s="89">
        <v>30</v>
      </c>
      <c r="B100" s="89">
        <v>10.8</v>
      </c>
      <c r="C100" s="89">
        <v>2.3250000000000002</v>
      </c>
      <c r="D100" s="89">
        <v>-1.992E-2</v>
      </c>
      <c r="E100" s="89">
        <v>306400</v>
      </c>
      <c r="F100" s="89">
        <v>7326</v>
      </c>
      <c r="G100" s="89">
        <v>-0.30399999999999999</v>
      </c>
      <c r="H100" s="89">
        <v>210.9</v>
      </c>
      <c r="I100" s="89">
        <v>8013000000</v>
      </c>
      <c r="J100" s="89"/>
      <c r="K100" s="79"/>
      <c r="L100" s="86">
        <f t="shared" ref="L100:M131" si="21">B102</f>
        <v>11.52</v>
      </c>
      <c r="M100" s="87">
        <f t="shared" si="21"/>
        <v>2.1539999999999999</v>
      </c>
      <c r="N100" s="87">
        <f t="shared" ref="N100:O131" si="22">E102</f>
        <v>371100</v>
      </c>
      <c r="O100" s="87">
        <f t="shared" si="22"/>
        <v>7571</v>
      </c>
      <c r="P100" s="79"/>
      <c r="Q100" s="79"/>
      <c r="R100" s="79"/>
      <c r="S100" s="79"/>
      <c r="T100" s="79"/>
      <c r="U100" s="79"/>
      <c r="V100" s="79"/>
      <c r="W100" s="79"/>
      <c r="X100" s="79"/>
    </row>
    <row r="101" spans="1:24" ht="15" x14ac:dyDescent="0.25">
      <c r="A101" s="89">
        <v>31</v>
      </c>
      <c r="B101" s="89">
        <v>11.16</v>
      </c>
      <c r="C101" s="89">
        <v>2.2389999999999999</v>
      </c>
      <c r="D101" s="89">
        <v>-1.975E-2</v>
      </c>
      <c r="E101" s="89">
        <v>338500</v>
      </c>
      <c r="F101" s="89">
        <v>7491</v>
      </c>
      <c r="G101" s="89">
        <v>-18.3</v>
      </c>
      <c r="H101" s="89">
        <v>118.5</v>
      </c>
      <c r="I101" s="89">
        <v>8013000000</v>
      </c>
      <c r="J101" s="89"/>
      <c r="K101" s="79"/>
      <c r="L101" s="86">
        <f t="shared" si="21"/>
        <v>11.88</v>
      </c>
      <c r="M101" s="87">
        <f t="shared" si="21"/>
        <v>2.0699999999999998</v>
      </c>
      <c r="N101" s="87">
        <f t="shared" si="22"/>
        <v>403900</v>
      </c>
      <c r="O101" s="87">
        <f t="shared" si="22"/>
        <v>7575</v>
      </c>
      <c r="P101" s="79"/>
      <c r="Q101" s="79"/>
      <c r="R101" s="79"/>
      <c r="S101" s="79"/>
      <c r="T101" s="79"/>
      <c r="U101" s="79"/>
      <c r="V101" s="79"/>
      <c r="W101" s="79"/>
      <c r="X101" s="79"/>
    </row>
    <row r="102" spans="1:24" ht="15" x14ac:dyDescent="0.25">
      <c r="A102" s="89">
        <v>32</v>
      </c>
      <c r="B102" s="89">
        <v>11.52</v>
      </c>
      <c r="C102" s="89">
        <v>2.1539999999999999</v>
      </c>
      <c r="D102" s="89">
        <v>-1.9560000000000001E-2</v>
      </c>
      <c r="E102" s="89">
        <v>371100</v>
      </c>
      <c r="F102" s="89">
        <v>7571</v>
      </c>
      <c r="G102" s="89">
        <v>-35.979999999999997</v>
      </c>
      <c r="H102" s="89">
        <v>42.07</v>
      </c>
      <c r="I102" s="89">
        <v>8013000000</v>
      </c>
      <c r="J102" s="89"/>
      <c r="K102" s="79"/>
      <c r="L102" s="86">
        <f t="shared" si="21"/>
        <v>12.24</v>
      </c>
      <c r="M102" s="87">
        <f t="shared" si="21"/>
        <v>1.9870000000000001</v>
      </c>
      <c r="N102" s="87">
        <f t="shared" si="22"/>
        <v>436600</v>
      </c>
      <c r="O102" s="87">
        <f t="shared" si="22"/>
        <v>7503</v>
      </c>
      <c r="P102" s="79"/>
      <c r="Q102" s="79"/>
      <c r="R102" s="79"/>
      <c r="S102" s="79"/>
      <c r="T102" s="79"/>
      <c r="U102" s="79"/>
      <c r="V102" s="79"/>
      <c r="W102" s="79"/>
      <c r="X102" s="79"/>
    </row>
    <row r="103" spans="1:24" ht="15" x14ac:dyDescent="0.25">
      <c r="A103" s="89">
        <v>33</v>
      </c>
      <c r="B103" s="89">
        <v>11.88</v>
      </c>
      <c r="C103" s="89">
        <v>2.0699999999999998</v>
      </c>
      <c r="D103" s="89">
        <v>-1.9349999999999999E-2</v>
      </c>
      <c r="E103" s="89">
        <v>403900</v>
      </c>
      <c r="F103" s="89">
        <v>7575</v>
      </c>
      <c r="G103" s="89">
        <v>-53.67</v>
      </c>
      <c r="H103" s="89">
        <v>-34.340000000000003</v>
      </c>
      <c r="I103" s="89">
        <v>8013000000</v>
      </c>
      <c r="J103" s="89"/>
      <c r="K103" s="79"/>
      <c r="L103" s="86">
        <f t="shared" si="21"/>
        <v>12.6</v>
      </c>
      <c r="M103" s="87">
        <f t="shared" si="21"/>
        <v>1.905</v>
      </c>
      <c r="N103" s="87">
        <f t="shared" si="22"/>
        <v>468700</v>
      </c>
      <c r="O103" s="87">
        <f t="shared" si="22"/>
        <v>7385</v>
      </c>
      <c r="P103" s="79"/>
      <c r="Q103" s="79"/>
      <c r="R103" s="79"/>
      <c r="S103" s="79"/>
      <c r="T103" s="79"/>
      <c r="U103" s="79"/>
      <c r="V103" s="79"/>
      <c r="W103" s="79"/>
      <c r="X103" s="79"/>
    </row>
    <row r="104" spans="1:24" ht="15" x14ac:dyDescent="0.25">
      <c r="A104" s="89">
        <v>34</v>
      </c>
      <c r="B104" s="89">
        <v>12.24</v>
      </c>
      <c r="C104" s="89">
        <v>1.9870000000000001</v>
      </c>
      <c r="D104" s="89">
        <v>-1.9120000000000002E-2</v>
      </c>
      <c r="E104" s="89">
        <v>436600</v>
      </c>
      <c r="F104" s="89">
        <v>7503</v>
      </c>
      <c r="G104" s="89">
        <v>-71.36</v>
      </c>
      <c r="H104" s="89">
        <v>-110.7</v>
      </c>
      <c r="I104" s="89">
        <v>8013000000</v>
      </c>
      <c r="J104" s="89"/>
      <c r="K104" s="79"/>
      <c r="L104" s="86">
        <f t="shared" si="21"/>
        <v>12.96</v>
      </c>
      <c r="M104" s="87">
        <f t="shared" si="21"/>
        <v>1.8240000000000001</v>
      </c>
      <c r="N104" s="87">
        <f t="shared" si="22"/>
        <v>500400</v>
      </c>
      <c r="O104" s="87">
        <f t="shared" si="22"/>
        <v>7255</v>
      </c>
      <c r="P104" s="79"/>
      <c r="Q104" s="79"/>
      <c r="R104" s="79"/>
      <c r="S104" s="79"/>
      <c r="T104" s="79"/>
      <c r="U104" s="79"/>
      <c r="V104" s="79"/>
      <c r="W104" s="79"/>
      <c r="X104" s="79"/>
    </row>
    <row r="105" spans="1:24" ht="15" x14ac:dyDescent="0.25">
      <c r="A105" s="89">
        <v>35</v>
      </c>
      <c r="B105" s="89">
        <v>12.6</v>
      </c>
      <c r="C105" s="89">
        <v>1.905</v>
      </c>
      <c r="D105" s="89">
        <v>-1.8880000000000001E-2</v>
      </c>
      <c r="E105" s="89">
        <v>468700</v>
      </c>
      <c r="F105" s="89">
        <v>7385</v>
      </c>
      <c r="G105" s="89">
        <v>-74.319999999999993</v>
      </c>
      <c r="H105" s="89">
        <v>-123.5</v>
      </c>
      <c r="I105" s="89">
        <v>8013000000</v>
      </c>
      <c r="J105" s="89"/>
      <c r="K105" s="79"/>
      <c r="L105" s="86">
        <f t="shared" si="21"/>
        <v>13.32</v>
      </c>
      <c r="M105" s="87">
        <f t="shared" si="21"/>
        <v>1.744</v>
      </c>
      <c r="N105" s="87">
        <f t="shared" si="22"/>
        <v>531400</v>
      </c>
      <c r="O105" s="87">
        <f t="shared" si="22"/>
        <v>7113</v>
      </c>
      <c r="P105" s="79"/>
      <c r="Q105" s="79"/>
      <c r="R105" s="79"/>
      <c r="S105" s="79"/>
      <c r="T105" s="79"/>
      <c r="U105" s="79"/>
      <c r="V105" s="79"/>
      <c r="W105" s="79"/>
      <c r="X105" s="79"/>
    </row>
    <row r="106" spans="1:24" ht="15" x14ac:dyDescent="0.25">
      <c r="A106" s="89">
        <v>36</v>
      </c>
      <c r="B106" s="89">
        <v>12.96</v>
      </c>
      <c r="C106" s="89">
        <v>1.8240000000000001</v>
      </c>
      <c r="D106" s="89">
        <v>-1.8610000000000002E-2</v>
      </c>
      <c r="E106" s="89">
        <v>500400</v>
      </c>
      <c r="F106" s="89">
        <v>7255</v>
      </c>
      <c r="G106" s="89">
        <v>-77.28</v>
      </c>
      <c r="H106" s="89">
        <v>-136.30000000000001</v>
      </c>
      <c r="I106" s="89">
        <v>8013000000</v>
      </c>
      <c r="J106" s="89"/>
      <c r="K106" s="79"/>
      <c r="L106" s="86">
        <f t="shared" si="21"/>
        <v>13.68</v>
      </c>
      <c r="M106" s="87">
        <f t="shared" si="21"/>
        <v>1.6659999999999999</v>
      </c>
      <c r="N106" s="87">
        <f t="shared" si="22"/>
        <v>561800</v>
      </c>
      <c r="O106" s="87">
        <f t="shared" si="22"/>
        <v>6957</v>
      </c>
      <c r="P106" s="79"/>
      <c r="Q106" s="79"/>
      <c r="R106" s="79"/>
      <c r="S106" s="79"/>
      <c r="T106" s="79"/>
      <c r="U106" s="79"/>
      <c r="V106" s="79"/>
      <c r="W106" s="79"/>
      <c r="X106" s="79"/>
    </row>
    <row r="107" spans="1:24" ht="15" x14ac:dyDescent="0.25">
      <c r="A107" s="89">
        <v>37</v>
      </c>
      <c r="B107" s="89">
        <v>13.32</v>
      </c>
      <c r="C107" s="89">
        <v>1.744</v>
      </c>
      <c r="D107" s="89">
        <v>-1.8339999999999999E-2</v>
      </c>
      <c r="E107" s="89">
        <v>531400</v>
      </c>
      <c r="F107" s="89">
        <v>7113</v>
      </c>
      <c r="G107" s="89">
        <v>-80.239999999999995</v>
      </c>
      <c r="H107" s="89">
        <v>-149.1</v>
      </c>
      <c r="I107" s="89">
        <v>8013000000</v>
      </c>
      <c r="J107" s="89"/>
      <c r="K107" s="79"/>
      <c r="L107" s="86">
        <f t="shared" si="21"/>
        <v>14.04</v>
      </c>
      <c r="M107" s="87">
        <f t="shared" si="21"/>
        <v>1.5880000000000001</v>
      </c>
      <c r="N107" s="87">
        <f t="shared" si="22"/>
        <v>591500</v>
      </c>
      <c r="O107" s="87">
        <f t="shared" si="22"/>
        <v>6789</v>
      </c>
      <c r="P107" s="79"/>
      <c r="Q107" s="79"/>
      <c r="R107" s="79"/>
      <c r="S107" s="79"/>
      <c r="T107" s="79"/>
      <c r="U107" s="79"/>
      <c r="V107" s="79"/>
      <c r="W107" s="79"/>
      <c r="X107" s="79"/>
    </row>
    <row r="108" spans="1:24" ht="15" x14ac:dyDescent="0.25">
      <c r="A108" s="89">
        <v>38</v>
      </c>
      <c r="B108" s="89">
        <v>13.68</v>
      </c>
      <c r="C108" s="89">
        <v>1.6659999999999999</v>
      </c>
      <c r="D108" s="89">
        <v>-1.804E-2</v>
      </c>
      <c r="E108" s="89">
        <v>561800</v>
      </c>
      <c r="F108" s="89">
        <v>6957</v>
      </c>
      <c r="G108" s="89">
        <v>-83.2</v>
      </c>
      <c r="H108" s="89">
        <v>-161.9</v>
      </c>
      <c r="I108" s="89">
        <v>8013000000</v>
      </c>
      <c r="J108" s="89"/>
      <c r="K108" s="79"/>
      <c r="L108" s="86">
        <f t="shared" si="21"/>
        <v>14.4</v>
      </c>
      <c r="M108" s="87">
        <f t="shared" si="21"/>
        <v>1.512</v>
      </c>
      <c r="N108" s="87">
        <f t="shared" si="22"/>
        <v>620500</v>
      </c>
      <c r="O108" s="87">
        <f t="shared" si="22"/>
        <v>6600</v>
      </c>
      <c r="P108" s="79"/>
      <c r="Q108" s="79"/>
      <c r="R108" s="79"/>
      <c r="S108" s="79"/>
      <c r="T108" s="79"/>
      <c r="U108" s="79"/>
      <c r="V108" s="79"/>
      <c r="W108" s="79"/>
      <c r="X108" s="79"/>
    </row>
    <row r="109" spans="1:24" ht="15" x14ac:dyDescent="0.25">
      <c r="A109" s="89">
        <v>39</v>
      </c>
      <c r="B109" s="89">
        <v>14.04</v>
      </c>
      <c r="C109" s="89">
        <v>1.5880000000000001</v>
      </c>
      <c r="D109" s="89">
        <v>-1.7729999999999999E-2</v>
      </c>
      <c r="E109" s="89">
        <v>591500</v>
      </c>
      <c r="F109" s="89">
        <v>6789</v>
      </c>
      <c r="G109" s="89">
        <v>-86.16</v>
      </c>
      <c r="H109" s="89">
        <v>-174.7</v>
      </c>
      <c r="I109" s="89">
        <v>8013000000</v>
      </c>
      <c r="J109" s="89"/>
      <c r="K109" s="79"/>
      <c r="L109" s="86">
        <f t="shared" si="21"/>
        <v>14.76</v>
      </c>
      <c r="M109" s="87">
        <f t="shared" si="21"/>
        <v>1.4379999999999999</v>
      </c>
      <c r="N109" s="87">
        <f t="shared" si="22"/>
        <v>648600</v>
      </c>
      <c r="O109" s="87">
        <f t="shared" si="22"/>
        <v>6383</v>
      </c>
      <c r="P109" s="79"/>
      <c r="Q109" s="79"/>
      <c r="R109" s="79"/>
      <c r="S109" s="79"/>
      <c r="T109" s="79"/>
      <c r="U109" s="79"/>
      <c r="V109" s="79"/>
      <c r="W109" s="79"/>
      <c r="X109" s="79"/>
    </row>
    <row r="110" spans="1:24" ht="15" x14ac:dyDescent="0.25">
      <c r="A110" s="89">
        <v>40</v>
      </c>
      <c r="B110" s="89">
        <v>14.4</v>
      </c>
      <c r="C110" s="89">
        <v>1.512</v>
      </c>
      <c r="D110" s="89">
        <v>-1.7399999999999999E-2</v>
      </c>
      <c r="E110" s="89">
        <v>620500</v>
      </c>
      <c r="F110" s="89">
        <v>6600</v>
      </c>
      <c r="G110" s="89">
        <v>-92.72</v>
      </c>
      <c r="H110" s="89">
        <v>-203</v>
      </c>
      <c r="I110" s="89">
        <v>8013000000</v>
      </c>
      <c r="J110" s="89"/>
      <c r="K110" s="79"/>
      <c r="L110" s="86">
        <f t="shared" si="21"/>
        <v>15.12</v>
      </c>
      <c r="M110" s="87">
        <f t="shared" si="21"/>
        <v>1.365</v>
      </c>
      <c r="N110" s="87">
        <f t="shared" si="22"/>
        <v>675600</v>
      </c>
      <c r="O110" s="87">
        <f t="shared" si="22"/>
        <v>6137</v>
      </c>
      <c r="P110" s="79"/>
      <c r="Q110" s="79"/>
      <c r="R110" s="79"/>
      <c r="S110" s="79"/>
      <c r="T110" s="79"/>
      <c r="U110" s="79"/>
      <c r="V110" s="79"/>
      <c r="W110" s="79"/>
      <c r="X110" s="79"/>
    </row>
    <row r="111" spans="1:24" ht="15" x14ac:dyDescent="0.25">
      <c r="A111" s="89">
        <v>41</v>
      </c>
      <c r="B111" s="89">
        <v>14.76</v>
      </c>
      <c r="C111" s="89">
        <v>1.4379999999999999</v>
      </c>
      <c r="D111" s="89">
        <v>-1.7059999999999999E-2</v>
      </c>
      <c r="E111" s="89">
        <v>648600</v>
      </c>
      <c r="F111" s="89">
        <v>6383</v>
      </c>
      <c r="G111" s="89">
        <v>-99.28</v>
      </c>
      <c r="H111" s="89">
        <v>-231.4</v>
      </c>
      <c r="I111" s="89">
        <v>8013000000</v>
      </c>
      <c r="J111" s="89"/>
      <c r="K111" s="79"/>
      <c r="L111" s="86">
        <f t="shared" si="21"/>
        <v>15.48</v>
      </c>
      <c r="M111" s="87">
        <f t="shared" si="21"/>
        <v>1.294</v>
      </c>
      <c r="N111" s="87">
        <f t="shared" si="22"/>
        <v>701600</v>
      </c>
      <c r="O111" s="87">
        <f t="shared" si="22"/>
        <v>5864</v>
      </c>
      <c r="P111" s="79"/>
      <c r="Q111" s="79"/>
      <c r="R111" s="79"/>
      <c r="S111" s="79"/>
      <c r="T111" s="79"/>
      <c r="U111" s="79"/>
      <c r="V111" s="79"/>
      <c r="W111" s="79"/>
      <c r="X111" s="79"/>
    </row>
    <row r="112" spans="1:24" ht="15" x14ac:dyDescent="0.25">
      <c r="A112" s="89">
        <v>42</v>
      </c>
      <c r="B112" s="89">
        <v>15.12</v>
      </c>
      <c r="C112" s="89">
        <v>1.365</v>
      </c>
      <c r="D112" s="89">
        <v>-1.6709999999999999E-2</v>
      </c>
      <c r="E112" s="89">
        <v>675600</v>
      </c>
      <c r="F112" s="89">
        <v>6137</v>
      </c>
      <c r="G112" s="89">
        <v>-105.8</v>
      </c>
      <c r="H112" s="89">
        <v>-259.7</v>
      </c>
      <c r="I112" s="89">
        <v>8013000000</v>
      </c>
      <c r="J112" s="89"/>
      <c r="K112" s="79"/>
      <c r="L112" s="86">
        <f t="shared" si="21"/>
        <v>15.84</v>
      </c>
      <c r="M112" s="87">
        <f t="shared" si="21"/>
        <v>1.224</v>
      </c>
      <c r="N112" s="87">
        <f t="shared" si="22"/>
        <v>726300</v>
      </c>
      <c r="O112" s="87">
        <f t="shared" si="22"/>
        <v>5559</v>
      </c>
      <c r="P112" s="79"/>
      <c r="Q112" s="79"/>
      <c r="R112" s="79"/>
      <c r="S112" s="79"/>
      <c r="T112" s="79"/>
      <c r="U112" s="79"/>
      <c r="V112" s="79"/>
      <c r="W112" s="79"/>
      <c r="X112" s="79"/>
    </row>
    <row r="113" spans="1:24" ht="15" x14ac:dyDescent="0.25">
      <c r="A113" s="89">
        <v>43</v>
      </c>
      <c r="B113" s="89">
        <v>15.48</v>
      </c>
      <c r="C113" s="89">
        <v>1.294</v>
      </c>
      <c r="D113" s="89">
        <v>-1.6330000000000001E-2</v>
      </c>
      <c r="E113" s="89">
        <v>701600</v>
      </c>
      <c r="F113" s="89">
        <v>5864</v>
      </c>
      <c r="G113" s="89">
        <v>-112.4</v>
      </c>
      <c r="H113" s="89">
        <v>-288</v>
      </c>
      <c r="I113" s="89">
        <v>8013000000</v>
      </c>
      <c r="J113" s="89"/>
      <c r="K113" s="79"/>
      <c r="L113" s="86">
        <f t="shared" si="21"/>
        <v>16.2</v>
      </c>
      <c r="M113" s="87">
        <f t="shared" si="21"/>
        <v>1.1559999999999999</v>
      </c>
      <c r="N113" s="87">
        <f t="shared" si="22"/>
        <v>749600</v>
      </c>
      <c r="O113" s="87">
        <f t="shared" si="22"/>
        <v>5224</v>
      </c>
      <c r="P113" s="79"/>
      <c r="Q113" s="79"/>
      <c r="R113" s="79"/>
      <c r="S113" s="79"/>
      <c r="T113" s="79"/>
      <c r="U113" s="79"/>
      <c r="V113" s="79"/>
      <c r="W113" s="79"/>
      <c r="X113" s="79"/>
    </row>
    <row r="114" spans="1:24" ht="15" x14ac:dyDescent="0.25">
      <c r="A114" s="89">
        <v>44</v>
      </c>
      <c r="B114" s="89">
        <v>15.84</v>
      </c>
      <c r="C114" s="89">
        <v>1.224</v>
      </c>
      <c r="D114" s="89">
        <v>-1.5949999999999999E-2</v>
      </c>
      <c r="E114" s="89">
        <v>726300</v>
      </c>
      <c r="F114" s="89">
        <v>5559</v>
      </c>
      <c r="G114" s="89">
        <v>-119.8</v>
      </c>
      <c r="H114" s="89">
        <v>-320</v>
      </c>
      <c r="I114" s="89">
        <v>8013000000</v>
      </c>
      <c r="J114" s="89"/>
      <c r="K114" s="79"/>
      <c r="L114" s="86">
        <f t="shared" si="21"/>
        <v>16.559999999999999</v>
      </c>
      <c r="M114" s="87">
        <f t="shared" si="21"/>
        <v>1.089</v>
      </c>
      <c r="N114" s="87">
        <f t="shared" si="22"/>
        <v>771400</v>
      </c>
      <c r="O114" s="87">
        <f t="shared" si="22"/>
        <v>4856</v>
      </c>
      <c r="P114" s="79"/>
      <c r="Q114" s="79"/>
      <c r="R114" s="79"/>
      <c r="S114" s="79"/>
      <c r="T114" s="79"/>
      <c r="U114" s="79"/>
      <c r="V114" s="79"/>
      <c r="W114" s="79"/>
      <c r="X114" s="79"/>
    </row>
    <row r="115" spans="1:24" ht="15" x14ac:dyDescent="0.25">
      <c r="A115" s="89">
        <v>45</v>
      </c>
      <c r="B115" s="89">
        <v>16.2</v>
      </c>
      <c r="C115" s="89">
        <v>1.1559999999999999</v>
      </c>
      <c r="D115" s="89">
        <v>-1.555E-2</v>
      </c>
      <c r="E115" s="89">
        <v>749600</v>
      </c>
      <c r="F115" s="89">
        <v>5224</v>
      </c>
      <c r="G115" s="89">
        <v>-127.2</v>
      </c>
      <c r="H115" s="89">
        <v>-352</v>
      </c>
      <c r="I115" s="89">
        <v>8013000000</v>
      </c>
      <c r="J115" s="89"/>
      <c r="K115" s="79"/>
      <c r="L115" s="86">
        <f t="shared" si="21"/>
        <v>16.920000000000002</v>
      </c>
      <c r="M115" s="87">
        <f t="shared" si="21"/>
        <v>1.0249999999999999</v>
      </c>
      <c r="N115" s="87">
        <f t="shared" si="22"/>
        <v>791600</v>
      </c>
      <c r="O115" s="87">
        <f t="shared" si="22"/>
        <v>4456</v>
      </c>
      <c r="P115" s="79"/>
      <c r="Q115" s="79"/>
      <c r="R115" s="79"/>
      <c r="S115" s="79"/>
      <c r="T115" s="79"/>
      <c r="U115" s="79"/>
      <c r="V115" s="79"/>
      <c r="W115" s="79"/>
      <c r="X115" s="79"/>
    </row>
    <row r="116" spans="1:24" ht="15" x14ac:dyDescent="0.25">
      <c r="A116" s="89">
        <v>46</v>
      </c>
      <c r="B116" s="89">
        <v>16.559999999999999</v>
      </c>
      <c r="C116" s="89">
        <v>1.089</v>
      </c>
      <c r="D116" s="89">
        <v>-1.5140000000000001E-2</v>
      </c>
      <c r="E116" s="89">
        <v>771400</v>
      </c>
      <c r="F116" s="89">
        <v>4856</v>
      </c>
      <c r="G116" s="89">
        <v>-134.6</v>
      </c>
      <c r="H116" s="89">
        <v>-383.9</v>
      </c>
      <c r="I116" s="89">
        <v>8013000000</v>
      </c>
      <c r="J116" s="89"/>
      <c r="K116" s="79"/>
      <c r="L116" s="86">
        <f t="shared" si="21"/>
        <v>17.28</v>
      </c>
      <c r="M116" s="87">
        <f t="shared" si="21"/>
        <v>0.96230000000000004</v>
      </c>
      <c r="N116" s="87">
        <f t="shared" si="22"/>
        <v>809900</v>
      </c>
      <c r="O116" s="87">
        <f t="shared" si="22"/>
        <v>4024</v>
      </c>
      <c r="P116" s="79"/>
      <c r="Q116" s="79"/>
      <c r="R116" s="79"/>
      <c r="S116" s="79"/>
      <c r="T116" s="79"/>
      <c r="U116" s="79"/>
      <c r="V116" s="79"/>
      <c r="W116" s="79"/>
      <c r="X116" s="79"/>
    </row>
    <row r="117" spans="1:24" ht="15" x14ac:dyDescent="0.25">
      <c r="A117" s="89">
        <v>47</v>
      </c>
      <c r="B117" s="89">
        <v>16.920000000000002</v>
      </c>
      <c r="C117" s="89">
        <v>1.0249999999999999</v>
      </c>
      <c r="D117" s="89">
        <v>-1.472E-2</v>
      </c>
      <c r="E117" s="89">
        <v>791600</v>
      </c>
      <c r="F117" s="89">
        <v>4456</v>
      </c>
      <c r="G117" s="89">
        <v>-142</v>
      </c>
      <c r="H117" s="89">
        <v>-415.9</v>
      </c>
      <c r="I117" s="89">
        <v>8013000000</v>
      </c>
      <c r="J117" s="89"/>
      <c r="K117" s="79"/>
      <c r="L117" s="86">
        <f t="shared" si="21"/>
        <v>17.64</v>
      </c>
      <c r="M117" s="87">
        <f t="shared" si="21"/>
        <v>0.90149999999999997</v>
      </c>
      <c r="N117" s="87">
        <f t="shared" si="22"/>
        <v>826300</v>
      </c>
      <c r="O117" s="87">
        <f t="shared" si="22"/>
        <v>3607</v>
      </c>
      <c r="P117" s="79"/>
      <c r="Q117" s="79"/>
      <c r="R117" s="79"/>
      <c r="S117" s="79"/>
      <c r="T117" s="79"/>
      <c r="U117" s="79"/>
      <c r="V117" s="79"/>
      <c r="W117" s="79"/>
      <c r="X117" s="79"/>
    </row>
    <row r="118" spans="1:24" ht="15" x14ac:dyDescent="0.25">
      <c r="A118" s="89">
        <v>48</v>
      </c>
      <c r="B118" s="89">
        <v>17.28</v>
      </c>
      <c r="C118" s="89">
        <v>0.96230000000000004</v>
      </c>
      <c r="D118" s="89">
        <v>-1.4290000000000001E-2</v>
      </c>
      <c r="E118" s="89">
        <v>809900</v>
      </c>
      <c r="F118" s="89">
        <v>4024</v>
      </c>
      <c r="G118" s="89">
        <v>-149.4</v>
      </c>
      <c r="H118" s="89">
        <v>-447.9</v>
      </c>
      <c r="I118" s="89">
        <v>8013000000</v>
      </c>
      <c r="J118" s="89"/>
      <c r="K118" s="79"/>
      <c r="L118" s="86">
        <f t="shared" si="21"/>
        <v>18</v>
      </c>
      <c r="M118" s="87">
        <f t="shared" si="21"/>
        <v>0.8427</v>
      </c>
      <c r="N118" s="87">
        <f t="shared" si="22"/>
        <v>841100</v>
      </c>
      <c r="O118" s="87">
        <f t="shared" si="22"/>
        <v>3246</v>
      </c>
      <c r="P118" s="79"/>
      <c r="Q118" s="79"/>
      <c r="R118" s="79"/>
      <c r="S118" s="79"/>
      <c r="T118" s="79"/>
      <c r="U118" s="79"/>
      <c r="V118" s="79"/>
      <c r="W118" s="79"/>
      <c r="X118" s="79"/>
    </row>
    <row r="119" spans="1:24" ht="15" x14ac:dyDescent="0.25">
      <c r="A119" s="89">
        <v>49</v>
      </c>
      <c r="B119" s="89">
        <v>17.64</v>
      </c>
      <c r="C119" s="89">
        <v>0.90149999999999997</v>
      </c>
      <c r="D119" s="89">
        <v>-1.3849999999999999E-2</v>
      </c>
      <c r="E119" s="89">
        <v>826300</v>
      </c>
      <c r="F119" s="89">
        <v>3607</v>
      </c>
      <c r="G119" s="89">
        <v>-134.9</v>
      </c>
      <c r="H119" s="89">
        <v>-385.1</v>
      </c>
      <c r="I119" s="89">
        <v>8013000000</v>
      </c>
      <c r="J119" s="89"/>
      <c r="K119" s="79"/>
      <c r="L119" s="86">
        <f t="shared" si="21"/>
        <v>18.36</v>
      </c>
      <c r="M119" s="87">
        <f t="shared" si="21"/>
        <v>0.78580000000000005</v>
      </c>
      <c r="N119" s="87">
        <f t="shared" si="22"/>
        <v>854400</v>
      </c>
      <c r="O119" s="87">
        <f t="shared" si="22"/>
        <v>2928</v>
      </c>
      <c r="P119" s="79"/>
      <c r="Q119" s="79"/>
      <c r="R119" s="79"/>
      <c r="S119" s="79"/>
      <c r="T119" s="79"/>
      <c r="U119" s="79"/>
      <c r="V119" s="79"/>
      <c r="W119" s="79"/>
      <c r="X119" s="79"/>
    </row>
    <row r="120" spans="1:24" ht="15" x14ac:dyDescent="0.25">
      <c r="A120" s="89">
        <v>50</v>
      </c>
      <c r="B120" s="89">
        <v>18</v>
      </c>
      <c r="C120" s="89">
        <v>0.8427</v>
      </c>
      <c r="D120" s="89">
        <v>-1.34E-2</v>
      </c>
      <c r="E120" s="89">
        <v>841100</v>
      </c>
      <c r="F120" s="89">
        <v>3246</v>
      </c>
      <c r="G120" s="89">
        <v>-123.6</v>
      </c>
      <c r="H120" s="89">
        <v>-336.3</v>
      </c>
      <c r="I120" s="89">
        <v>8013000000</v>
      </c>
      <c r="J120" s="89"/>
      <c r="K120" s="79"/>
      <c r="L120" s="86">
        <f t="shared" si="21"/>
        <v>18.72</v>
      </c>
      <c r="M120" s="87">
        <f t="shared" si="21"/>
        <v>0.73080000000000001</v>
      </c>
      <c r="N120" s="87">
        <f t="shared" si="22"/>
        <v>866400</v>
      </c>
      <c r="O120" s="87">
        <f t="shared" si="22"/>
        <v>2614</v>
      </c>
      <c r="P120" s="79"/>
      <c r="Q120" s="79"/>
      <c r="R120" s="79"/>
      <c r="S120" s="79"/>
      <c r="T120" s="79"/>
      <c r="U120" s="79"/>
      <c r="V120" s="79"/>
      <c r="W120" s="79"/>
      <c r="X120" s="79"/>
    </row>
    <row r="121" spans="1:24" ht="15" x14ac:dyDescent="0.25">
      <c r="A121" s="89">
        <v>51</v>
      </c>
      <c r="B121" s="89">
        <v>18.36</v>
      </c>
      <c r="C121" s="89">
        <v>0.78580000000000005</v>
      </c>
      <c r="D121" s="89">
        <v>-1.294E-2</v>
      </c>
      <c r="E121" s="89">
        <v>854400</v>
      </c>
      <c r="F121" s="89">
        <v>2928</v>
      </c>
      <c r="G121" s="89">
        <v>-115.3</v>
      </c>
      <c r="H121" s="89">
        <v>-300.7</v>
      </c>
      <c r="I121" s="89">
        <v>8013000000</v>
      </c>
      <c r="J121" s="89"/>
      <c r="K121" s="79"/>
      <c r="L121" s="86">
        <f t="shared" si="21"/>
        <v>19.079999999999998</v>
      </c>
      <c r="M121" s="87">
        <f t="shared" si="21"/>
        <v>0.67800000000000005</v>
      </c>
      <c r="N121" s="87">
        <f t="shared" si="22"/>
        <v>877000</v>
      </c>
      <c r="O121" s="87">
        <f t="shared" si="22"/>
        <v>2275</v>
      </c>
      <c r="P121" s="79"/>
      <c r="Q121" s="79"/>
      <c r="R121" s="79"/>
      <c r="S121" s="79"/>
      <c r="T121" s="79"/>
      <c r="U121" s="79"/>
      <c r="V121" s="79"/>
      <c r="W121" s="79"/>
      <c r="X121" s="79"/>
    </row>
    <row r="122" spans="1:24" ht="15" x14ac:dyDescent="0.25">
      <c r="A122" s="89">
        <v>52</v>
      </c>
      <c r="B122" s="89">
        <v>18.72</v>
      </c>
      <c r="C122" s="89">
        <v>0.73080000000000001</v>
      </c>
      <c r="D122" s="89">
        <v>-1.248E-2</v>
      </c>
      <c r="E122" s="89">
        <v>866400</v>
      </c>
      <c r="F122" s="89">
        <v>2614</v>
      </c>
      <c r="G122" s="89">
        <v>-121.3</v>
      </c>
      <c r="H122" s="89">
        <v>-326.3</v>
      </c>
      <c r="I122" s="89">
        <v>8013000000</v>
      </c>
      <c r="J122" s="89"/>
      <c r="K122" s="79"/>
      <c r="L122" s="86">
        <f t="shared" si="21"/>
        <v>19.440000000000001</v>
      </c>
      <c r="M122" s="87">
        <f t="shared" si="21"/>
        <v>0.62709999999999999</v>
      </c>
      <c r="N122" s="87">
        <f t="shared" si="22"/>
        <v>886100</v>
      </c>
      <c r="O122" s="87">
        <f t="shared" si="22"/>
        <v>1913</v>
      </c>
      <c r="P122" s="79"/>
      <c r="Q122" s="79"/>
      <c r="R122" s="79"/>
      <c r="S122" s="79"/>
      <c r="T122" s="79"/>
      <c r="U122" s="79"/>
      <c r="V122" s="79"/>
      <c r="W122" s="79"/>
      <c r="X122" s="79"/>
    </row>
    <row r="123" spans="1:24" ht="15" x14ac:dyDescent="0.25">
      <c r="A123" s="89">
        <v>53</v>
      </c>
      <c r="B123" s="89">
        <v>19.079999999999998</v>
      </c>
      <c r="C123" s="89">
        <v>0.67800000000000005</v>
      </c>
      <c r="D123" s="89">
        <v>-1.201E-2</v>
      </c>
      <c r="E123" s="89">
        <v>877000</v>
      </c>
      <c r="F123" s="89">
        <v>2275</v>
      </c>
      <c r="G123" s="89">
        <v>-127.2</v>
      </c>
      <c r="H123" s="89">
        <v>-351.7</v>
      </c>
      <c r="I123" s="89">
        <v>8013000000</v>
      </c>
      <c r="J123" s="89"/>
      <c r="K123" s="79"/>
      <c r="L123" s="86">
        <f t="shared" si="21"/>
        <v>19.8</v>
      </c>
      <c r="M123" s="87">
        <f t="shared" si="21"/>
        <v>0.57830000000000004</v>
      </c>
      <c r="N123" s="87">
        <f t="shared" si="22"/>
        <v>893500</v>
      </c>
      <c r="O123" s="87">
        <f t="shared" si="22"/>
        <v>1531</v>
      </c>
      <c r="P123" s="79"/>
      <c r="Q123" s="79"/>
      <c r="R123" s="79"/>
      <c r="S123" s="79"/>
      <c r="T123" s="79"/>
      <c r="U123" s="79"/>
      <c r="V123" s="79"/>
      <c r="W123" s="79"/>
      <c r="X123" s="79"/>
    </row>
    <row r="124" spans="1:24" ht="15" x14ac:dyDescent="0.25">
      <c r="A124" s="89">
        <v>54</v>
      </c>
      <c r="B124" s="89">
        <v>19.440000000000001</v>
      </c>
      <c r="C124" s="89">
        <v>0.62709999999999999</v>
      </c>
      <c r="D124" s="89">
        <v>-1.153E-2</v>
      </c>
      <c r="E124" s="89">
        <v>886100</v>
      </c>
      <c r="F124" s="89">
        <v>1913</v>
      </c>
      <c r="G124" s="89">
        <v>-132.19999999999999</v>
      </c>
      <c r="H124" s="89">
        <v>-373.5</v>
      </c>
      <c r="I124" s="89">
        <v>8013000000</v>
      </c>
      <c r="J124" s="89"/>
      <c r="K124" s="79"/>
      <c r="L124" s="86">
        <f t="shared" si="21"/>
        <v>20.16</v>
      </c>
      <c r="M124" s="87">
        <f t="shared" si="21"/>
        <v>0.53159999999999996</v>
      </c>
      <c r="N124" s="87">
        <f t="shared" si="22"/>
        <v>899300</v>
      </c>
      <c r="O124" s="87">
        <f t="shared" si="22"/>
        <v>1136</v>
      </c>
      <c r="P124" s="79"/>
      <c r="Q124" s="79"/>
      <c r="R124" s="79"/>
      <c r="S124" s="79"/>
      <c r="T124" s="79"/>
      <c r="U124" s="79"/>
      <c r="V124" s="79"/>
      <c r="W124" s="79"/>
      <c r="X124" s="79"/>
    </row>
    <row r="125" spans="1:24" ht="15" x14ac:dyDescent="0.25">
      <c r="A125" s="89">
        <v>55</v>
      </c>
      <c r="B125" s="89">
        <v>19.8</v>
      </c>
      <c r="C125" s="89">
        <v>0.57830000000000004</v>
      </c>
      <c r="D125" s="89">
        <v>-1.1050000000000001E-2</v>
      </c>
      <c r="E125" s="89">
        <v>893500</v>
      </c>
      <c r="F125" s="89">
        <v>1531</v>
      </c>
      <c r="G125" s="89">
        <v>-135.9</v>
      </c>
      <c r="H125" s="89">
        <v>-389.3</v>
      </c>
      <c r="I125" s="89">
        <v>8013000000</v>
      </c>
      <c r="J125" s="89"/>
      <c r="K125" s="79"/>
      <c r="L125" s="86">
        <f t="shared" si="21"/>
        <v>20.52</v>
      </c>
      <c r="M125" s="87">
        <f t="shared" si="21"/>
        <v>0.48699999999999999</v>
      </c>
      <c r="N125" s="87">
        <f t="shared" si="22"/>
        <v>903300</v>
      </c>
      <c r="O125" s="87">
        <f t="shared" si="22"/>
        <v>728.4</v>
      </c>
      <c r="P125" s="79"/>
      <c r="Q125" s="79"/>
      <c r="R125" s="79"/>
      <c r="S125" s="79"/>
      <c r="T125" s="79"/>
      <c r="U125" s="79"/>
      <c r="V125" s="79"/>
      <c r="W125" s="79"/>
      <c r="X125" s="79"/>
    </row>
    <row r="126" spans="1:24" ht="15" x14ac:dyDescent="0.25">
      <c r="A126" s="89">
        <v>56</v>
      </c>
      <c r="B126" s="89">
        <v>20.16</v>
      </c>
      <c r="C126" s="89">
        <v>0.53159999999999996</v>
      </c>
      <c r="D126" s="89">
        <v>-1.057E-2</v>
      </c>
      <c r="E126" s="89">
        <v>899300</v>
      </c>
      <c r="F126" s="89">
        <v>1136</v>
      </c>
      <c r="G126" s="89">
        <v>-138.80000000000001</v>
      </c>
      <c r="H126" s="89">
        <v>-402.2</v>
      </c>
      <c r="I126" s="89">
        <v>8013000000</v>
      </c>
      <c r="J126" s="89"/>
      <c r="K126" s="79"/>
      <c r="L126" s="86">
        <f t="shared" si="21"/>
        <v>20.88</v>
      </c>
      <c r="M126" s="87">
        <f t="shared" si="21"/>
        <v>0.44450000000000001</v>
      </c>
      <c r="N126" s="87">
        <f t="shared" si="22"/>
        <v>905600</v>
      </c>
      <c r="O126" s="87">
        <f t="shared" si="22"/>
        <v>313.8</v>
      </c>
      <c r="P126" s="79"/>
      <c r="Q126" s="79"/>
      <c r="R126" s="79"/>
      <c r="S126" s="79"/>
      <c r="T126" s="79"/>
      <c r="U126" s="79"/>
      <c r="V126" s="79"/>
      <c r="W126" s="79"/>
      <c r="X126" s="79"/>
    </row>
    <row r="127" spans="1:24" ht="15" x14ac:dyDescent="0.25">
      <c r="A127" s="89">
        <v>57</v>
      </c>
      <c r="B127" s="89">
        <v>20.52</v>
      </c>
      <c r="C127" s="89">
        <v>0.48699999999999999</v>
      </c>
      <c r="D127" s="89">
        <v>-1.008E-2</v>
      </c>
      <c r="E127" s="89">
        <v>903300</v>
      </c>
      <c r="F127" s="89">
        <v>728.4</v>
      </c>
      <c r="G127" s="89">
        <v>-141.19999999999999</v>
      </c>
      <c r="H127" s="89">
        <v>-412.3</v>
      </c>
      <c r="I127" s="89">
        <v>8013000000</v>
      </c>
      <c r="J127" s="89"/>
      <c r="K127" s="79"/>
      <c r="L127" s="86">
        <f t="shared" si="21"/>
        <v>21.24</v>
      </c>
      <c r="M127" s="87">
        <f t="shared" si="21"/>
        <v>0.40410000000000001</v>
      </c>
      <c r="N127" s="87">
        <f t="shared" si="22"/>
        <v>906000</v>
      </c>
      <c r="O127" s="87">
        <f t="shared" si="22"/>
        <v>-103.9</v>
      </c>
      <c r="P127" s="79"/>
      <c r="Q127" s="79"/>
      <c r="R127" s="79"/>
      <c r="S127" s="79"/>
      <c r="T127" s="79"/>
      <c r="U127" s="79"/>
      <c r="V127" s="79"/>
      <c r="W127" s="79"/>
      <c r="X127" s="79"/>
    </row>
    <row r="128" spans="1:24" ht="15" x14ac:dyDescent="0.25">
      <c r="A128" s="89">
        <v>58</v>
      </c>
      <c r="B128" s="89">
        <v>20.88</v>
      </c>
      <c r="C128" s="89">
        <v>0.44450000000000001</v>
      </c>
      <c r="D128" s="89">
        <v>-9.5949999999999994E-3</v>
      </c>
      <c r="E128" s="89">
        <v>905600</v>
      </c>
      <c r="F128" s="89">
        <v>313.8</v>
      </c>
      <c r="G128" s="89">
        <v>-142.19999999999999</v>
      </c>
      <c r="H128" s="89">
        <v>-416.9</v>
      </c>
      <c r="I128" s="89">
        <v>8013000000</v>
      </c>
      <c r="J128" s="89"/>
      <c r="K128" s="79"/>
      <c r="L128" s="86">
        <f t="shared" si="21"/>
        <v>21.6</v>
      </c>
      <c r="M128" s="87">
        <f t="shared" si="21"/>
        <v>0.36580000000000001</v>
      </c>
      <c r="N128" s="87">
        <f t="shared" si="22"/>
        <v>904700</v>
      </c>
      <c r="O128" s="87">
        <f t="shared" si="22"/>
        <v>-522</v>
      </c>
      <c r="P128" s="79"/>
      <c r="Q128" s="79"/>
      <c r="R128" s="79"/>
      <c r="S128" s="79"/>
      <c r="T128" s="79"/>
      <c r="U128" s="79"/>
      <c r="V128" s="79"/>
      <c r="W128" s="79"/>
      <c r="X128" s="79"/>
    </row>
    <row r="129" spans="1:24" ht="15" x14ac:dyDescent="0.25">
      <c r="A129" s="89">
        <v>59</v>
      </c>
      <c r="B129" s="89">
        <v>21.24</v>
      </c>
      <c r="C129" s="89">
        <v>0.40410000000000001</v>
      </c>
      <c r="D129" s="89">
        <v>-9.1059999999999995E-3</v>
      </c>
      <c r="E129" s="89">
        <v>906000</v>
      </c>
      <c r="F129" s="89">
        <v>-103.9</v>
      </c>
      <c r="G129" s="89">
        <v>-142.6</v>
      </c>
      <c r="H129" s="89">
        <v>-418.5</v>
      </c>
      <c r="I129" s="89">
        <v>8013000000</v>
      </c>
      <c r="J129" s="89"/>
      <c r="K129" s="79"/>
      <c r="L129" s="86">
        <f t="shared" si="21"/>
        <v>21.96</v>
      </c>
      <c r="M129" s="87">
        <f t="shared" si="21"/>
        <v>0.32969999999999999</v>
      </c>
      <c r="N129" s="87">
        <f t="shared" si="22"/>
        <v>901500</v>
      </c>
      <c r="O129" s="87">
        <f t="shared" si="22"/>
        <v>-937.7</v>
      </c>
      <c r="P129" s="79"/>
      <c r="Q129" s="79"/>
      <c r="R129" s="79"/>
      <c r="S129" s="79"/>
      <c r="T129" s="79"/>
      <c r="U129" s="79"/>
      <c r="V129" s="79"/>
      <c r="W129" s="79"/>
      <c r="X129" s="79"/>
    </row>
    <row r="130" spans="1:24" ht="15" x14ac:dyDescent="0.25">
      <c r="A130" s="89">
        <v>60</v>
      </c>
      <c r="B130" s="89">
        <v>21.6</v>
      </c>
      <c r="C130" s="89">
        <v>0.36580000000000001</v>
      </c>
      <c r="D130" s="89">
        <v>-8.6180000000000007E-3</v>
      </c>
      <c r="E130" s="89">
        <v>904700</v>
      </c>
      <c r="F130" s="89">
        <v>-522</v>
      </c>
      <c r="G130" s="89">
        <v>-142.4</v>
      </c>
      <c r="H130" s="89">
        <v>-417.6</v>
      </c>
      <c r="I130" s="89">
        <v>8013000000</v>
      </c>
      <c r="J130" s="89"/>
      <c r="K130" s="79"/>
      <c r="L130" s="86">
        <f t="shared" si="21"/>
        <v>22.32</v>
      </c>
      <c r="M130" s="87">
        <f t="shared" si="21"/>
        <v>0.29559999999999997</v>
      </c>
      <c r="N130" s="87">
        <f t="shared" si="22"/>
        <v>896600</v>
      </c>
      <c r="O130" s="87">
        <f t="shared" si="22"/>
        <v>-1383</v>
      </c>
      <c r="P130" s="79"/>
      <c r="Q130" s="79"/>
      <c r="R130" s="79"/>
      <c r="S130" s="79"/>
      <c r="T130" s="79"/>
      <c r="U130" s="79"/>
      <c r="V130" s="79"/>
      <c r="W130" s="79"/>
      <c r="X130" s="79"/>
    </row>
    <row r="131" spans="1:24" ht="15" x14ac:dyDescent="0.25">
      <c r="A131" s="89">
        <v>61</v>
      </c>
      <c r="B131" s="89">
        <v>21.96</v>
      </c>
      <c r="C131" s="89">
        <v>0.32969999999999999</v>
      </c>
      <c r="D131" s="89">
        <v>-8.1309999999999993E-3</v>
      </c>
      <c r="E131" s="89">
        <v>901500</v>
      </c>
      <c r="F131" s="89">
        <v>-937.7</v>
      </c>
      <c r="G131" s="89">
        <v>-141.5</v>
      </c>
      <c r="H131" s="89">
        <v>-413.8</v>
      </c>
      <c r="I131" s="89">
        <v>8013000000</v>
      </c>
      <c r="J131" s="89"/>
      <c r="K131" s="79"/>
      <c r="L131" s="86">
        <f t="shared" si="21"/>
        <v>22.68</v>
      </c>
      <c r="M131" s="87">
        <f t="shared" si="21"/>
        <v>0.2636</v>
      </c>
      <c r="N131" s="87">
        <f t="shared" si="22"/>
        <v>889600</v>
      </c>
      <c r="O131" s="87">
        <f t="shared" si="22"/>
        <v>-1892</v>
      </c>
      <c r="P131" s="79"/>
      <c r="Q131" s="79"/>
      <c r="R131" s="79"/>
      <c r="S131" s="79"/>
      <c r="T131" s="79"/>
      <c r="U131" s="79"/>
      <c r="V131" s="79"/>
      <c r="W131" s="79"/>
      <c r="X131" s="79"/>
    </row>
    <row r="132" spans="1:24" ht="15" x14ac:dyDescent="0.25">
      <c r="A132" s="89">
        <v>62</v>
      </c>
      <c r="B132" s="89">
        <v>22.32</v>
      </c>
      <c r="C132" s="89">
        <v>0.29559999999999997</v>
      </c>
      <c r="D132" s="89">
        <v>-7.6470000000000002E-3</v>
      </c>
      <c r="E132" s="89">
        <v>896600</v>
      </c>
      <c r="F132" s="89">
        <v>-1383</v>
      </c>
      <c r="G132" s="89">
        <v>-156.19999999999999</v>
      </c>
      <c r="H132" s="89">
        <v>-477.1</v>
      </c>
      <c r="I132" s="89">
        <v>8013000000</v>
      </c>
      <c r="J132" s="89"/>
      <c r="K132" s="79"/>
      <c r="L132" s="86">
        <f t="shared" ref="L132:M163" si="23">B134</f>
        <v>23.04</v>
      </c>
      <c r="M132" s="87">
        <f t="shared" si="23"/>
        <v>0.23369999999999999</v>
      </c>
      <c r="N132" s="87">
        <f t="shared" ref="N132:O163" si="24">E134</f>
        <v>880200</v>
      </c>
      <c r="O132" s="87">
        <f t="shared" si="24"/>
        <v>-2462</v>
      </c>
      <c r="P132" s="79"/>
      <c r="Q132" s="79"/>
      <c r="R132" s="79"/>
      <c r="S132" s="79"/>
      <c r="T132" s="79"/>
      <c r="U132" s="79"/>
      <c r="V132" s="79"/>
      <c r="W132" s="79"/>
      <c r="X132" s="79"/>
    </row>
    <row r="133" spans="1:24" ht="15" x14ac:dyDescent="0.25">
      <c r="A133" s="89">
        <v>63</v>
      </c>
      <c r="B133" s="89">
        <v>22.68</v>
      </c>
      <c r="C133" s="89">
        <v>0.2636</v>
      </c>
      <c r="D133" s="89">
        <v>-7.1650000000000004E-3</v>
      </c>
      <c r="E133" s="89">
        <v>889600</v>
      </c>
      <c r="F133" s="89">
        <v>-1892</v>
      </c>
      <c r="G133" s="89">
        <v>-170.9</v>
      </c>
      <c r="H133" s="89">
        <v>-540.6</v>
      </c>
      <c r="I133" s="89">
        <v>8013000000</v>
      </c>
      <c r="J133" s="89"/>
      <c r="K133" s="79"/>
      <c r="L133" s="86">
        <f t="shared" si="23"/>
        <v>23.4</v>
      </c>
      <c r="M133" s="87">
        <f t="shared" si="23"/>
        <v>0.20580000000000001</v>
      </c>
      <c r="N133" s="87">
        <f t="shared" si="24"/>
        <v>868300</v>
      </c>
      <c r="O133" s="87">
        <f t="shared" si="24"/>
        <v>-3091</v>
      </c>
      <c r="P133" s="79"/>
      <c r="Q133" s="79"/>
      <c r="R133" s="79"/>
      <c r="S133" s="79"/>
      <c r="T133" s="79"/>
      <c r="U133" s="79"/>
      <c r="V133" s="79"/>
      <c r="W133" s="79"/>
      <c r="X133" s="79"/>
    </row>
    <row r="134" spans="1:24" ht="15" x14ac:dyDescent="0.25">
      <c r="A134" s="89">
        <v>64</v>
      </c>
      <c r="B134" s="89">
        <v>23.04</v>
      </c>
      <c r="C134" s="89">
        <v>0.23369999999999999</v>
      </c>
      <c r="D134" s="89">
        <v>-6.6880000000000004E-3</v>
      </c>
      <c r="E134" s="89">
        <v>880200</v>
      </c>
      <c r="F134" s="89">
        <v>-2462</v>
      </c>
      <c r="G134" s="89">
        <v>-184.7</v>
      </c>
      <c r="H134" s="89">
        <v>-600.29999999999995</v>
      </c>
      <c r="I134" s="89">
        <v>8013000000</v>
      </c>
      <c r="J134" s="89"/>
      <c r="K134" s="79"/>
      <c r="L134" s="86">
        <f t="shared" si="23"/>
        <v>23.76</v>
      </c>
      <c r="M134" s="87">
        <f t="shared" si="23"/>
        <v>0.18</v>
      </c>
      <c r="N134" s="87">
        <f t="shared" si="24"/>
        <v>853500</v>
      </c>
      <c r="O134" s="87">
        <f t="shared" si="24"/>
        <v>-3772</v>
      </c>
      <c r="P134" s="79"/>
      <c r="Q134" s="79"/>
      <c r="R134" s="79"/>
      <c r="S134" s="79"/>
      <c r="T134" s="79"/>
      <c r="U134" s="79"/>
      <c r="V134" s="79"/>
      <c r="W134" s="79"/>
      <c r="X134" s="79"/>
    </row>
    <row r="135" spans="1:24" ht="15" x14ac:dyDescent="0.25">
      <c r="A135" s="89">
        <v>65</v>
      </c>
      <c r="B135" s="89">
        <v>23.4</v>
      </c>
      <c r="C135" s="89">
        <v>0.20580000000000001</v>
      </c>
      <c r="D135" s="89">
        <v>-6.2170000000000003E-3</v>
      </c>
      <c r="E135" s="89">
        <v>868300</v>
      </c>
      <c r="F135" s="89">
        <v>-3091</v>
      </c>
      <c r="G135" s="89">
        <v>-197.6</v>
      </c>
      <c r="H135" s="89">
        <v>-656.1</v>
      </c>
      <c r="I135" s="89">
        <v>8013000000</v>
      </c>
      <c r="J135" s="89"/>
      <c r="K135" s="79"/>
      <c r="L135" s="86">
        <f t="shared" si="23"/>
        <v>24.12</v>
      </c>
      <c r="M135" s="87">
        <f t="shared" si="23"/>
        <v>0.15609999999999999</v>
      </c>
      <c r="N135" s="87">
        <f t="shared" si="24"/>
        <v>835700</v>
      </c>
      <c r="O135" s="87">
        <f t="shared" si="24"/>
        <v>-4498</v>
      </c>
      <c r="P135" s="79"/>
      <c r="Q135" s="79"/>
      <c r="R135" s="79"/>
      <c r="S135" s="79"/>
      <c r="T135" s="79"/>
      <c r="U135" s="79"/>
      <c r="V135" s="79"/>
      <c r="W135" s="79"/>
      <c r="X135" s="79"/>
    </row>
    <row r="136" spans="1:24" ht="15" x14ac:dyDescent="0.25">
      <c r="A136" s="89">
        <v>66</v>
      </c>
      <c r="B136" s="89">
        <v>23.76</v>
      </c>
      <c r="C136" s="89">
        <v>0.18</v>
      </c>
      <c r="D136" s="89">
        <v>-5.7530000000000003E-3</v>
      </c>
      <c r="E136" s="89">
        <v>853500</v>
      </c>
      <c r="F136" s="89">
        <v>-3772</v>
      </c>
      <c r="G136" s="89">
        <v>-209.3</v>
      </c>
      <c r="H136" s="89">
        <v>-706.6</v>
      </c>
      <c r="I136" s="89">
        <v>8013000000</v>
      </c>
      <c r="J136" s="89"/>
      <c r="K136" s="79"/>
      <c r="L136" s="86">
        <f t="shared" si="23"/>
        <v>24.48</v>
      </c>
      <c r="M136" s="87">
        <f t="shared" si="23"/>
        <v>0.13420000000000001</v>
      </c>
      <c r="N136" s="87">
        <f t="shared" si="24"/>
        <v>814700</v>
      </c>
      <c r="O136" s="87">
        <f t="shared" si="24"/>
        <v>-5260</v>
      </c>
      <c r="P136" s="79"/>
      <c r="Q136" s="79"/>
      <c r="R136" s="79"/>
      <c r="S136" s="79"/>
      <c r="T136" s="79"/>
      <c r="U136" s="79"/>
      <c r="V136" s="79"/>
      <c r="W136" s="79"/>
      <c r="X136" s="79"/>
    </row>
    <row r="137" spans="1:24" ht="15" x14ac:dyDescent="0.25">
      <c r="A137" s="89">
        <v>67</v>
      </c>
      <c r="B137" s="89">
        <v>24.12</v>
      </c>
      <c r="C137" s="89">
        <v>0.15609999999999999</v>
      </c>
      <c r="D137" s="89">
        <v>-5.2969999999999996E-3</v>
      </c>
      <c r="E137" s="89">
        <v>835700</v>
      </c>
      <c r="F137" s="89">
        <v>-4498</v>
      </c>
      <c r="G137" s="89">
        <v>-218.5</v>
      </c>
      <c r="H137" s="89">
        <v>-746.4</v>
      </c>
      <c r="I137" s="89">
        <v>8013000000</v>
      </c>
      <c r="J137" s="89"/>
      <c r="K137" s="79"/>
      <c r="L137" s="86">
        <f t="shared" si="23"/>
        <v>24.84</v>
      </c>
      <c r="M137" s="87">
        <f t="shared" si="23"/>
        <v>0.1142</v>
      </c>
      <c r="N137" s="87">
        <f t="shared" si="24"/>
        <v>790300</v>
      </c>
      <c r="O137" s="87">
        <f t="shared" si="24"/>
        <v>-6018</v>
      </c>
      <c r="P137" s="79"/>
      <c r="Q137" s="79"/>
      <c r="R137" s="79"/>
      <c r="S137" s="79"/>
      <c r="T137" s="79"/>
      <c r="U137" s="79"/>
      <c r="V137" s="79"/>
      <c r="W137" s="79"/>
      <c r="X137" s="79"/>
    </row>
    <row r="138" spans="1:24" ht="15" x14ac:dyDescent="0.25">
      <c r="A138" s="89">
        <v>68</v>
      </c>
      <c r="B138" s="89">
        <v>24.48</v>
      </c>
      <c r="C138" s="89">
        <v>0.13420000000000001</v>
      </c>
      <c r="D138" s="89">
        <v>-4.8520000000000004E-3</v>
      </c>
      <c r="E138" s="89">
        <v>814700</v>
      </c>
      <c r="F138" s="89">
        <v>-5260</v>
      </c>
      <c r="G138" s="89">
        <v>-225.8</v>
      </c>
      <c r="H138" s="89">
        <v>-777.8</v>
      </c>
      <c r="I138" s="89">
        <v>8013000000</v>
      </c>
      <c r="J138" s="89"/>
      <c r="K138" s="79"/>
      <c r="L138" s="86">
        <f t="shared" si="23"/>
        <v>25.2</v>
      </c>
      <c r="M138" s="87">
        <f t="shared" si="23"/>
        <v>9.6000000000000002E-2</v>
      </c>
      <c r="N138" s="87">
        <f t="shared" si="24"/>
        <v>762700</v>
      </c>
      <c r="O138" s="87">
        <f t="shared" si="24"/>
        <v>-6730</v>
      </c>
      <c r="P138" s="79"/>
      <c r="Q138" s="79"/>
      <c r="R138" s="79"/>
      <c r="S138" s="79"/>
      <c r="T138" s="79"/>
      <c r="U138" s="79"/>
      <c r="V138" s="79"/>
      <c r="W138" s="79"/>
      <c r="X138" s="79"/>
    </row>
    <row r="139" spans="1:24" ht="15" x14ac:dyDescent="0.25">
      <c r="A139" s="89">
        <v>69</v>
      </c>
      <c r="B139" s="89">
        <v>24.84</v>
      </c>
      <c r="C139" s="89">
        <v>0.1142</v>
      </c>
      <c r="D139" s="89">
        <v>-4.4200000000000003E-3</v>
      </c>
      <c r="E139" s="89">
        <v>790300</v>
      </c>
      <c r="F139" s="89">
        <v>-6018</v>
      </c>
      <c r="G139" s="89">
        <v>-216.5</v>
      </c>
      <c r="H139" s="89">
        <v>-737.5</v>
      </c>
      <c r="I139" s="89">
        <v>8013000000</v>
      </c>
      <c r="J139" s="89"/>
      <c r="K139" s="79"/>
      <c r="L139" s="86">
        <f t="shared" si="23"/>
        <v>25.56</v>
      </c>
      <c r="M139" s="87">
        <f t="shared" si="23"/>
        <v>7.961E-2</v>
      </c>
      <c r="N139" s="87">
        <f t="shared" si="24"/>
        <v>732100</v>
      </c>
      <c r="O139" s="87">
        <f t="shared" si="24"/>
        <v>-7388</v>
      </c>
      <c r="P139" s="79"/>
      <c r="Q139" s="79"/>
      <c r="R139" s="79"/>
      <c r="S139" s="79"/>
      <c r="T139" s="79"/>
      <c r="U139" s="79"/>
      <c r="V139" s="79"/>
      <c r="W139" s="79"/>
      <c r="X139" s="79"/>
    </row>
    <row r="140" spans="1:24" ht="15" x14ac:dyDescent="0.25">
      <c r="A140" s="89">
        <v>70</v>
      </c>
      <c r="B140" s="89">
        <v>25.2</v>
      </c>
      <c r="C140" s="89">
        <v>9.6000000000000002E-2</v>
      </c>
      <c r="D140" s="89">
        <v>-4.0010000000000002E-3</v>
      </c>
      <c r="E140" s="89">
        <v>762700</v>
      </c>
      <c r="F140" s="89">
        <v>-6730</v>
      </c>
      <c r="G140" s="89">
        <v>-204.5</v>
      </c>
      <c r="H140" s="89">
        <v>-685.7</v>
      </c>
      <c r="I140" s="89">
        <v>8013000000</v>
      </c>
      <c r="J140" s="89"/>
      <c r="K140" s="79"/>
      <c r="L140" s="86">
        <f t="shared" si="23"/>
        <v>25.92</v>
      </c>
      <c r="M140" s="87">
        <f t="shared" si="23"/>
        <v>6.4920000000000005E-2</v>
      </c>
      <c r="N140" s="87">
        <f t="shared" si="24"/>
        <v>698800</v>
      </c>
      <c r="O140" s="87">
        <f t="shared" si="24"/>
        <v>-7986</v>
      </c>
      <c r="P140" s="79"/>
      <c r="Q140" s="79"/>
      <c r="R140" s="79"/>
      <c r="S140" s="79"/>
      <c r="T140" s="79"/>
      <c r="U140" s="79"/>
      <c r="V140" s="79"/>
      <c r="W140" s="79"/>
      <c r="X140" s="79"/>
    </row>
    <row r="141" spans="1:24" ht="15" x14ac:dyDescent="0.25">
      <c r="A141" s="89">
        <v>71</v>
      </c>
      <c r="B141" s="89">
        <v>25.56</v>
      </c>
      <c r="C141" s="89">
        <v>7.961E-2</v>
      </c>
      <c r="D141" s="89">
        <v>-3.5980000000000001E-3</v>
      </c>
      <c r="E141" s="89">
        <v>732100</v>
      </c>
      <c r="F141" s="89">
        <v>-7388</v>
      </c>
      <c r="G141" s="89">
        <v>-192</v>
      </c>
      <c r="H141" s="89">
        <v>-631.70000000000005</v>
      </c>
      <c r="I141" s="89">
        <v>8013000000</v>
      </c>
      <c r="J141" s="89"/>
      <c r="K141" s="79"/>
      <c r="L141" s="86">
        <f t="shared" si="23"/>
        <v>26.28</v>
      </c>
      <c r="M141" s="87">
        <f t="shared" si="23"/>
        <v>5.185E-2</v>
      </c>
      <c r="N141" s="87">
        <f t="shared" si="24"/>
        <v>663100</v>
      </c>
      <c r="O141" s="87">
        <f t="shared" si="24"/>
        <v>-8508</v>
      </c>
      <c r="P141" s="79"/>
      <c r="Q141" s="79"/>
      <c r="R141" s="79"/>
      <c r="S141" s="79"/>
      <c r="T141" s="79"/>
      <c r="U141" s="79"/>
      <c r="V141" s="79"/>
      <c r="W141" s="79"/>
      <c r="X141" s="79"/>
    </row>
    <row r="142" spans="1:24" ht="15" x14ac:dyDescent="0.25">
      <c r="A142" s="89">
        <v>72</v>
      </c>
      <c r="B142" s="89">
        <v>25.92</v>
      </c>
      <c r="C142" s="89">
        <v>6.4920000000000005E-2</v>
      </c>
      <c r="D142" s="89">
        <v>-3.212E-3</v>
      </c>
      <c r="E142" s="89">
        <v>698800</v>
      </c>
      <c r="F142" s="89">
        <v>-7986</v>
      </c>
      <c r="G142" s="89">
        <v>-176</v>
      </c>
      <c r="H142" s="89">
        <v>-562.79999999999995</v>
      </c>
      <c r="I142" s="89">
        <v>8013000000</v>
      </c>
      <c r="J142" s="89"/>
      <c r="K142" s="79"/>
      <c r="L142" s="86">
        <f t="shared" si="23"/>
        <v>26.64</v>
      </c>
      <c r="M142" s="87">
        <f t="shared" si="23"/>
        <v>4.0329999999999998E-2</v>
      </c>
      <c r="N142" s="87">
        <f t="shared" si="24"/>
        <v>625300</v>
      </c>
      <c r="O142" s="87">
        <f t="shared" si="24"/>
        <v>-8954</v>
      </c>
      <c r="P142" s="79"/>
      <c r="Q142" s="79"/>
      <c r="R142" s="79"/>
      <c r="S142" s="79"/>
      <c r="T142" s="79"/>
      <c r="U142" s="79"/>
      <c r="V142" s="79"/>
      <c r="W142" s="79"/>
      <c r="X142" s="79"/>
    </row>
    <row r="143" spans="1:24" ht="15" x14ac:dyDescent="0.25">
      <c r="A143" s="89">
        <v>73</v>
      </c>
      <c r="B143" s="89">
        <v>26.28</v>
      </c>
      <c r="C143" s="89">
        <v>5.185E-2</v>
      </c>
      <c r="D143" s="89">
        <v>-2.8449999999999999E-3</v>
      </c>
      <c r="E143" s="89">
        <v>663100</v>
      </c>
      <c r="F143" s="89">
        <v>-8508</v>
      </c>
      <c r="G143" s="89">
        <v>-157.30000000000001</v>
      </c>
      <c r="H143" s="89">
        <v>-481.7</v>
      </c>
      <c r="I143" s="89">
        <v>8013000000</v>
      </c>
      <c r="J143" s="89"/>
      <c r="K143" s="79"/>
      <c r="L143" s="86">
        <f t="shared" si="23"/>
        <v>27</v>
      </c>
      <c r="M143" s="87">
        <f t="shared" si="23"/>
        <v>3.0269999999999998E-2</v>
      </c>
      <c r="N143" s="87">
        <f t="shared" si="24"/>
        <v>585800</v>
      </c>
      <c r="O143" s="87">
        <f t="shared" si="24"/>
        <v>-9304</v>
      </c>
      <c r="P143" s="79"/>
      <c r="Q143" s="79"/>
      <c r="R143" s="79"/>
      <c r="S143" s="79"/>
      <c r="T143" s="79"/>
      <c r="U143" s="79"/>
      <c r="V143" s="79"/>
      <c r="W143" s="79"/>
      <c r="X143" s="79"/>
    </row>
    <row r="144" spans="1:24" ht="15" x14ac:dyDescent="0.25">
      <c r="A144" s="89">
        <v>74</v>
      </c>
      <c r="B144" s="89">
        <v>26.64</v>
      </c>
      <c r="C144" s="89">
        <v>4.0329999999999998E-2</v>
      </c>
      <c r="D144" s="89">
        <v>-2.4979999999999998E-3</v>
      </c>
      <c r="E144" s="89">
        <v>625300</v>
      </c>
      <c r="F144" s="89">
        <v>-8954</v>
      </c>
      <c r="G144" s="89">
        <v>-140.6</v>
      </c>
      <c r="H144" s="89">
        <v>-409.7</v>
      </c>
      <c r="I144" s="89">
        <v>8013000000</v>
      </c>
      <c r="J144" s="89"/>
      <c r="K144" s="79"/>
      <c r="L144" s="86">
        <f t="shared" si="23"/>
        <v>27.36</v>
      </c>
      <c r="M144" s="87">
        <f t="shared" si="23"/>
        <v>2.1569999999999999E-2</v>
      </c>
      <c r="N144" s="87">
        <f t="shared" si="24"/>
        <v>544900</v>
      </c>
      <c r="O144" s="87">
        <f t="shared" si="24"/>
        <v>-9527</v>
      </c>
      <c r="P144" s="79"/>
      <c r="Q144" s="79"/>
      <c r="R144" s="79"/>
      <c r="S144" s="79"/>
      <c r="T144" s="79"/>
      <c r="U144" s="79"/>
      <c r="V144" s="79"/>
      <c r="W144" s="79"/>
      <c r="X144" s="79"/>
    </row>
    <row r="145" spans="1:24" ht="15" x14ac:dyDescent="0.25">
      <c r="A145" s="89">
        <v>75</v>
      </c>
      <c r="B145" s="89">
        <v>27</v>
      </c>
      <c r="C145" s="89">
        <v>3.0269999999999998E-2</v>
      </c>
      <c r="D145" s="89">
        <v>-2.1710000000000002E-3</v>
      </c>
      <c r="E145" s="89">
        <v>585800</v>
      </c>
      <c r="F145" s="89">
        <v>-9304</v>
      </c>
      <c r="G145" s="89">
        <v>-113.3</v>
      </c>
      <c r="H145" s="89">
        <v>-291.60000000000002</v>
      </c>
      <c r="I145" s="89">
        <v>8013000000</v>
      </c>
      <c r="J145" s="89"/>
      <c r="K145" s="79"/>
      <c r="L145" s="86">
        <f t="shared" si="23"/>
        <v>27.72</v>
      </c>
      <c r="M145" s="87">
        <f t="shared" si="23"/>
        <v>1.414E-2</v>
      </c>
      <c r="N145" s="87">
        <f t="shared" si="24"/>
        <v>503400</v>
      </c>
      <c r="O145" s="87">
        <f t="shared" si="24"/>
        <v>-9620</v>
      </c>
      <c r="P145" s="79"/>
      <c r="Q145" s="79"/>
      <c r="R145" s="79"/>
      <c r="S145" s="79"/>
      <c r="T145" s="79"/>
      <c r="U145" s="79"/>
      <c r="V145" s="79"/>
      <c r="W145" s="79"/>
      <c r="X145" s="79"/>
    </row>
    <row r="146" spans="1:24" ht="15" x14ac:dyDescent="0.25">
      <c r="A146" s="89">
        <v>76</v>
      </c>
      <c r="B146" s="89">
        <v>27.36</v>
      </c>
      <c r="C146" s="89">
        <v>2.1569999999999999E-2</v>
      </c>
      <c r="D146" s="89">
        <v>-1.867E-3</v>
      </c>
      <c r="E146" s="89">
        <v>544900</v>
      </c>
      <c r="F146" s="89">
        <v>-9527</v>
      </c>
      <c r="G146" s="89">
        <v>-81.180000000000007</v>
      </c>
      <c r="H146" s="89">
        <v>-153.1</v>
      </c>
      <c r="I146" s="89">
        <v>8013000000</v>
      </c>
      <c r="J146" s="89"/>
      <c r="K146" s="79"/>
      <c r="L146" s="86">
        <f t="shared" si="23"/>
        <v>28.08</v>
      </c>
      <c r="M146" s="87">
        <f t="shared" si="23"/>
        <v>7.8879999999999992E-3</v>
      </c>
      <c r="N146" s="87">
        <f t="shared" si="24"/>
        <v>461800</v>
      </c>
      <c r="O146" s="87">
        <f t="shared" si="24"/>
        <v>-9603</v>
      </c>
      <c r="P146" s="79"/>
      <c r="Q146" s="79"/>
      <c r="R146" s="79"/>
      <c r="S146" s="79"/>
      <c r="T146" s="79"/>
      <c r="U146" s="79"/>
      <c r="V146" s="79"/>
      <c r="W146" s="79"/>
      <c r="X146" s="79"/>
    </row>
    <row r="147" spans="1:24" ht="15" x14ac:dyDescent="0.25">
      <c r="A147" s="89">
        <v>77</v>
      </c>
      <c r="B147" s="89">
        <v>27.72</v>
      </c>
      <c r="C147" s="89">
        <v>1.414E-2</v>
      </c>
      <c r="D147" s="89">
        <v>-1.5839999999999999E-3</v>
      </c>
      <c r="E147" s="89">
        <v>503400</v>
      </c>
      <c r="F147" s="89">
        <v>-9620</v>
      </c>
      <c r="G147" s="89">
        <v>-53.54</v>
      </c>
      <c r="H147" s="89">
        <v>-33.659999999999997</v>
      </c>
      <c r="I147" s="89">
        <v>8013000000</v>
      </c>
      <c r="J147" s="89"/>
      <c r="K147" s="79"/>
      <c r="L147" s="86">
        <f t="shared" si="23"/>
        <v>28.44</v>
      </c>
      <c r="M147" s="87">
        <f t="shared" si="23"/>
        <v>2.7070000000000002E-3</v>
      </c>
      <c r="N147" s="87">
        <f t="shared" si="24"/>
        <v>420500</v>
      </c>
      <c r="O147" s="87">
        <f t="shared" si="24"/>
        <v>-9493</v>
      </c>
      <c r="P147" s="79"/>
      <c r="Q147" s="79"/>
      <c r="R147" s="79"/>
      <c r="S147" s="79"/>
      <c r="T147" s="79"/>
      <c r="U147" s="79"/>
      <c r="V147" s="79"/>
      <c r="W147" s="79"/>
      <c r="X147" s="79"/>
    </row>
    <row r="148" spans="1:24" ht="15" x14ac:dyDescent="0.25">
      <c r="A148" s="89">
        <v>78</v>
      </c>
      <c r="B148" s="89">
        <v>28.08</v>
      </c>
      <c r="C148" s="89">
        <v>7.8879999999999992E-3</v>
      </c>
      <c r="D148" s="89">
        <v>-1.3240000000000001E-3</v>
      </c>
      <c r="E148" s="89">
        <v>461800</v>
      </c>
      <c r="F148" s="89">
        <v>-9603</v>
      </c>
      <c r="G148" s="89">
        <v>-30.03</v>
      </c>
      <c r="H148" s="89">
        <v>67.89</v>
      </c>
      <c r="I148" s="89">
        <v>8013000000</v>
      </c>
      <c r="J148" s="89"/>
      <c r="K148" s="79"/>
      <c r="L148" s="86">
        <f t="shared" si="23"/>
        <v>28.8</v>
      </c>
      <c r="M148" s="87">
        <f t="shared" si="23"/>
        <v>-1.4940000000000001E-3</v>
      </c>
      <c r="N148" s="87">
        <f t="shared" si="24"/>
        <v>379800</v>
      </c>
      <c r="O148" s="87">
        <f t="shared" si="24"/>
        <v>-9302</v>
      </c>
      <c r="P148" s="79"/>
      <c r="Q148" s="79"/>
      <c r="R148" s="79"/>
      <c r="S148" s="79"/>
      <c r="T148" s="79"/>
      <c r="U148" s="79"/>
      <c r="V148" s="79"/>
      <c r="W148" s="79"/>
      <c r="X148" s="79"/>
    </row>
    <row r="149" spans="1:24" ht="15" x14ac:dyDescent="0.25">
      <c r="A149" s="89">
        <v>79</v>
      </c>
      <c r="B149" s="89">
        <v>28.44</v>
      </c>
      <c r="C149" s="89">
        <v>2.7070000000000002E-3</v>
      </c>
      <c r="D149" s="89">
        <v>-1.0859999999999999E-3</v>
      </c>
      <c r="E149" s="89">
        <v>420500</v>
      </c>
      <c r="F149" s="89">
        <v>-9493</v>
      </c>
      <c r="G149" s="89">
        <v>-10.37</v>
      </c>
      <c r="H149" s="89">
        <v>152.80000000000001</v>
      </c>
      <c r="I149" s="89">
        <v>8013000000</v>
      </c>
      <c r="J149" s="89"/>
      <c r="K149" s="79"/>
      <c r="L149" s="86">
        <f t="shared" si="23"/>
        <v>29.16</v>
      </c>
      <c r="M149" s="87">
        <f t="shared" si="23"/>
        <v>-4.8110000000000002E-3</v>
      </c>
      <c r="N149" s="87">
        <f t="shared" si="24"/>
        <v>340100</v>
      </c>
      <c r="O149" s="87">
        <f t="shared" si="24"/>
        <v>-9038</v>
      </c>
      <c r="P149" s="79"/>
      <c r="Q149" s="79"/>
      <c r="R149" s="79"/>
      <c r="S149" s="79"/>
      <c r="T149" s="79"/>
      <c r="U149" s="79"/>
      <c r="V149" s="79"/>
      <c r="W149" s="79"/>
      <c r="X149" s="79"/>
    </row>
    <row r="150" spans="1:24" ht="15" x14ac:dyDescent="0.25">
      <c r="A150" s="89">
        <v>80</v>
      </c>
      <c r="B150" s="89">
        <v>28.8</v>
      </c>
      <c r="C150" s="89">
        <v>-1.4940000000000001E-3</v>
      </c>
      <c r="D150" s="89">
        <v>-8.7020000000000001E-4</v>
      </c>
      <c r="E150" s="89">
        <v>379800</v>
      </c>
      <c r="F150" s="89">
        <v>-9302</v>
      </c>
      <c r="G150" s="89">
        <v>7.2789999999999999</v>
      </c>
      <c r="H150" s="89">
        <v>229.1</v>
      </c>
      <c r="I150" s="89">
        <v>8013000000</v>
      </c>
      <c r="J150" s="89"/>
      <c r="K150" s="79"/>
      <c r="L150" s="86">
        <f t="shared" si="23"/>
        <v>29.52</v>
      </c>
      <c r="M150" s="87">
        <f t="shared" si="23"/>
        <v>-7.3350000000000004E-3</v>
      </c>
      <c r="N150" s="87">
        <f t="shared" si="24"/>
        <v>301700</v>
      </c>
      <c r="O150" s="87">
        <f t="shared" si="24"/>
        <v>-8711</v>
      </c>
      <c r="P150" s="79"/>
      <c r="Q150" s="79"/>
      <c r="R150" s="79"/>
      <c r="S150" s="79"/>
      <c r="T150" s="79"/>
      <c r="U150" s="79"/>
      <c r="V150" s="79"/>
      <c r="W150" s="79"/>
      <c r="X150" s="79"/>
    </row>
    <row r="151" spans="1:24" ht="15" x14ac:dyDescent="0.25">
      <c r="A151" s="89">
        <v>81</v>
      </c>
      <c r="B151" s="89">
        <v>29.16</v>
      </c>
      <c r="C151" s="89">
        <v>-4.8110000000000002E-3</v>
      </c>
      <c r="D151" s="89">
        <v>-6.7610000000000001E-4</v>
      </c>
      <c r="E151" s="89">
        <v>340100</v>
      </c>
      <c r="F151" s="89">
        <v>-9038</v>
      </c>
      <c r="G151" s="89">
        <v>23.55</v>
      </c>
      <c r="H151" s="89">
        <v>299.3</v>
      </c>
      <c r="I151" s="89">
        <v>8013000000</v>
      </c>
      <c r="J151" s="89"/>
      <c r="K151" s="79"/>
      <c r="L151" s="86">
        <f t="shared" si="23"/>
        <v>29.88</v>
      </c>
      <c r="M151" s="87">
        <f t="shared" si="23"/>
        <v>-9.1570000000000002E-3</v>
      </c>
      <c r="N151" s="87">
        <f t="shared" si="24"/>
        <v>264800</v>
      </c>
      <c r="O151" s="87">
        <f t="shared" si="24"/>
        <v>-8338</v>
      </c>
      <c r="P151" s="79"/>
      <c r="Q151" s="79"/>
      <c r="R151" s="79"/>
      <c r="S151" s="79"/>
      <c r="T151" s="79"/>
      <c r="U151" s="79"/>
      <c r="V151" s="79"/>
      <c r="W151" s="79"/>
      <c r="X151" s="79"/>
    </row>
    <row r="152" spans="1:24" ht="15" x14ac:dyDescent="0.25">
      <c r="A152" s="89">
        <v>82</v>
      </c>
      <c r="B152" s="89">
        <v>29.52</v>
      </c>
      <c r="C152" s="89">
        <v>-7.3350000000000004E-3</v>
      </c>
      <c r="D152" s="89">
        <v>-5.0310000000000003E-4</v>
      </c>
      <c r="E152" s="89">
        <v>301700</v>
      </c>
      <c r="F152" s="89">
        <v>-8711</v>
      </c>
      <c r="G152" s="89">
        <v>36.06</v>
      </c>
      <c r="H152" s="89">
        <v>353.4</v>
      </c>
      <c r="I152" s="89">
        <v>8013000000</v>
      </c>
      <c r="J152" s="89"/>
      <c r="K152" s="79"/>
      <c r="L152" s="86">
        <f t="shared" si="23"/>
        <v>30.24</v>
      </c>
      <c r="M152" s="87">
        <f t="shared" si="23"/>
        <v>-1.0359999999999999E-2</v>
      </c>
      <c r="N152" s="87">
        <f t="shared" si="24"/>
        <v>229700</v>
      </c>
      <c r="O152" s="87">
        <f t="shared" si="24"/>
        <v>-7932</v>
      </c>
      <c r="P152" s="79"/>
      <c r="Q152" s="79"/>
      <c r="R152" s="79"/>
      <c r="S152" s="79"/>
      <c r="T152" s="79"/>
      <c r="U152" s="79"/>
      <c r="V152" s="79"/>
      <c r="W152" s="79"/>
      <c r="X152" s="79"/>
    </row>
    <row r="153" spans="1:24" ht="15" x14ac:dyDescent="0.25">
      <c r="A153" s="89">
        <v>83</v>
      </c>
      <c r="B153" s="89">
        <v>29.88</v>
      </c>
      <c r="C153" s="89">
        <v>-9.1570000000000002E-3</v>
      </c>
      <c r="D153" s="89">
        <v>-3.503E-4</v>
      </c>
      <c r="E153" s="89">
        <v>264800</v>
      </c>
      <c r="F153" s="89">
        <v>-8338</v>
      </c>
      <c r="G153" s="89">
        <v>45.21</v>
      </c>
      <c r="H153" s="89">
        <v>392.9</v>
      </c>
      <c r="I153" s="89">
        <v>8013000000</v>
      </c>
      <c r="J153" s="89"/>
      <c r="K153" s="79"/>
      <c r="L153" s="86">
        <f t="shared" si="23"/>
        <v>30.6</v>
      </c>
      <c r="M153" s="87">
        <f t="shared" si="23"/>
        <v>-1.103E-2</v>
      </c>
      <c r="N153" s="87">
        <f t="shared" si="24"/>
        <v>196300</v>
      </c>
      <c r="O153" s="87">
        <f t="shared" si="24"/>
        <v>-7504</v>
      </c>
      <c r="P153" s="79"/>
      <c r="Q153" s="79"/>
      <c r="R153" s="79"/>
      <c r="S153" s="79"/>
      <c r="T153" s="79"/>
      <c r="U153" s="79"/>
      <c r="V153" s="79"/>
      <c r="W153" s="79"/>
      <c r="X153" s="79"/>
    </row>
    <row r="154" spans="1:24" ht="15" x14ac:dyDescent="0.25">
      <c r="A154" s="89">
        <v>84</v>
      </c>
      <c r="B154" s="89">
        <v>30.24</v>
      </c>
      <c r="C154" s="89">
        <v>-1.0359999999999999E-2</v>
      </c>
      <c r="D154" s="89">
        <v>-2.1699999999999999E-4</v>
      </c>
      <c r="E154" s="89">
        <v>229700</v>
      </c>
      <c r="F154" s="89">
        <v>-7932</v>
      </c>
      <c r="G154" s="89">
        <v>51.38</v>
      </c>
      <c r="H154" s="89">
        <v>419.6</v>
      </c>
      <c r="I154" s="89">
        <v>8013000000</v>
      </c>
      <c r="J154" s="89"/>
      <c r="K154" s="79"/>
      <c r="L154" s="86">
        <f t="shared" si="23"/>
        <v>30.96</v>
      </c>
      <c r="M154" s="87">
        <f t="shared" si="23"/>
        <v>-1.125E-2</v>
      </c>
      <c r="N154" s="87">
        <f t="shared" si="24"/>
        <v>164800</v>
      </c>
      <c r="O154" s="87">
        <f t="shared" si="24"/>
        <v>-7067</v>
      </c>
      <c r="P154" s="79"/>
      <c r="Q154" s="79"/>
      <c r="R154" s="79"/>
      <c r="S154" s="79"/>
      <c r="T154" s="79"/>
      <c r="U154" s="79"/>
      <c r="V154" s="79"/>
      <c r="W154" s="79"/>
      <c r="X154" s="79"/>
    </row>
    <row r="155" spans="1:24" ht="15" x14ac:dyDescent="0.25">
      <c r="A155" s="89">
        <v>85</v>
      </c>
      <c r="B155" s="89">
        <v>30.6</v>
      </c>
      <c r="C155" s="89">
        <v>-1.103E-2</v>
      </c>
      <c r="D155" s="89">
        <v>-1.022E-4</v>
      </c>
      <c r="E155" s="89">
        <v>196300</v>
      </c>
      <c r="F155" s="89">
        <v>-7504</v>
      </c>
      <c r="G155" s="89">
        <v>54.94</v>
      </c>
      <c r="H155" s="89">
        <v>435</v>
      </c>
      <c r="I155" s="89">
        <v>8013000000</v>
      </c>
      <c r="J155" s="89"/>
      <c r="K155" s="79"/>
      <c r="L155" s="86">
        <f t="shared" si="23"/>
        <v>31.32</v>
      </c>
      <c r="M155" s="87">
        <f t="shared" si="23"/>
        <v>-1.107E-2</v>
      </c>
      <c r="N155" s="87">
        <f t="shared" si="24"/>
        <v>135300</v>
      </c>
      <c r="O155" s="87">
        <f t="shared" si="24"/>
        <v>-6627</v>
      </c>
      <c r="P155" s="79"/>
      <c r="Q155" s="79"/>
      <c r="R155" s="79"/>
      <c r="S155" s="79"/>
      <c r="T155" s="79"/>
      <c r="U155" s="79"/>
      <c r="V155" s="79"/>
      <c r="W155" s="79"/>
      <c r="X155" s="79"/>
    </row>
    <row r="156" spans="1:24" ht="15" x14ac:dyDescent="0.25">
      <c r="A156" s="89">
        <v>86</v>
      </c>
      <c r="B156" s="89">
        <v>30.96</v>
      </c>
      <c r="C156" s="89">
        <v>-1.125E-2</v>
      </c>
      <c r="D156" s="89">
        <v>-4.8420000000000004E-6</v>
      </c>
      <c r="E156" s="89">
        <v>164800</v>
      </c>
      <c r="F156" s="89">
        <v>-7067</v>
      </c>
      <c r="G156" s="89">
        <v>56.24</v>
      </c>
      <c r="H156" s="89">
        <v>440.6</v>
      </c>
      <c r="I156" s="89">
        <v>8013000000</v>
      </c>
      <c r="J156" s="89"/>
      <c r="K156" s="79"/>
      <c r="L156" s="86">
        <f t="shared" si="23"/>
        <v>31.68</v>
      </c>
      <c r="M156" s="87">
        <f t="shared" si="23"/>
        <v>-1.059E-2</v>
      </c>
      <c r="N156" s="87">
        <f t="shared" si="24"/>
        <v>107600</v>
      </c>
      <c r="O156" s="87">
        <f t="shared" si="24"/>
        <v>-6194</v>
      </c>
      <c r="P156" s="79"/>
      <c r="Q156" s="79"/>
      <c r="R156" s="79"/>
      <c r="S156" s="79"/>
      <c r="T156" s="79"/>
      <c r="U156" s="79"/>
      <c r="V156" s="79"/>
      <c r="W156" s="79"/>
      <c r="X156" s="79"/>
    </row>
    <row r="157" spans="1:24" ht="15" x14ac:dyDescent="0.25">
      <c r="A157" s="89">
        <v>87</v>
      </c>
      <c r="B157" s="89">
        <v>31.32</v>
      </c>
      <c r="C157" s="89">
        <v>-1.107E-2</v>
      </c>
      <c r="D157" s="89">
        <v>7.606E-5</v>
      </c>
      <c r="E157" s="89">
        <v>135300</v>
      </c>
      <c r="F157" s="89">
        <v>-6627</v>
      </c>
      <c r="G157" s="89">
        <v>55.63</v>
      </c>
      <c r="H157" s="89">
        <v>437.9</v>
      </c>
      <c r="I157" s="89">
        <v>8013000000</v>
      </c>
      <c r="J157" s="89"/>
      <c r="K157" s="79"/>
      <c r="L157" s="86">
        <f t="shared" si="23"/>
        <v>32.04</v>
      </c>
      <c r="M157" s="87">
        <f t="shared" si="23"/>
        <v>-9.8519999999999996E-3</v>
      </c>
      <c r="N157" s="87">
        <f t="shared" si="24"/>
        <v>81740</v>
      </c>
      <c r="O157" s="87">
        <f t="shared" si="24"/>
        <v>-5657</v>
      </c>
      <c r="P157" s="79"/>
      <c r="Q157" s="79"/>
      <c r="R157" s="79"/>
      <c r="S157" s="79"/>
      <c r="T157" s="79"/>
      <c r="U157" s="79"/>
      <c r="V157" s="79"/>
      <c r="W157" s="79"/>
      <c r="X157" s="79"/>
    </row>
    <row r="158" spans="1:24" ht="15" x14ac:dyDescent="0.25">
      <c r="A158" s="89">
        <v>88</v>
      </c>
      <c r="B158" s="89">
        <v>31.68</v>
      </c>
      <c r="C158" s="89">
        <v>-1.059E-2</v>
      </c>
      <c r="D158" s="89">
        <v>1.415E-4</v>
      </c>
      <c r="E158" s="89">
        <v>107600</v>
      </c>
      <c r="F158" s="89">
        <v>-6194</v>
      </c>
      <c r="G158" s="89">
        <v>53.41</v>
      </c>
      <c r="H158" s="89">
        <v>428.4</v>
      </c>
      <c r="I158" s="89">
        <v>8013000000</v>
      </c>
      <c r="J158" s="89"/>
      <c r="K158" s="79"/>
      <c r="L158" s="86">
        <f t="shared" si="23"/>
        <v>32.4</v>
      </c>
      <c r="M158" s="87">
        <f t="shared" si="23"/>
        <v>-8.9250000000000006E-3</v>
      </c>
      <c r="N158" s="87">
        <f t="shared" si="24"/>
        <v>58700</v>
      </c>
      <c r="O158" s="87">
        <f t="shared" si="24"/>
        <v>-4925</v>
      </c>
      <c r="P158" s="79"/>
      <c r="Q158" s="79"/>
      <c r="R158" s="79"/>
      <c r="S158" s="79"/>
      <c r="T158" s="79"/>
      <c r="U158" s="79"/>
      <c r="V158" s="79"/>
      <c r="W158" s="79"/>
      <c r="X158" s="79"/>
    </row>
    <row r="159" spans="1:24" ht="15" x14ac:dyDescent="0.25">
      <c r="A159" s="89">
        <v>89</v>
      </c>
      <c r="B159" s="89">
        <v>32.04</v>
      </c>
      <c r="C159" s="89">
        <v>-9.8519999999999996E-3</v>
      </c>
      <c r="D159" s="89">
        <v>1.9259999999999999E-4</v>
      </c>
      <c r="E159" s="89">
        <v>81740</v>
      </c>
      <c r="F159" s="89">
        <v>-5657</v>
      </c>
      <c r="G159" s="89">
        <v>104</v>
      </c>
      <c r="H159" s="89">
        <v>646.70000000000005</v>
      </c>
      <c r="I159" s="89">
        <v>8013000000</v>
      </c>
      <c r="J159" s="89"/>
      <c r="K159" s="79"/>
      <c r="L159" s="86">
        <f t="shared" si="23"/>
        <v>32.76</v>
      </c>
      <c r="M159" s="87">
        <f t="shared" si="23"/>
        <v>-7.8609999999999999E-3</v>
      </c>
      <c r="N159" s="87">
        <f t="shared" si="24"/>
        <v>39190</v>
      </c>
      <c r="O159" s="87">
        <f t="shared" si="24"/>
        <v>-4052</v>
      </c>
      <c r="P159" s="79"/>
      <c r="Q159" s="79"/>
      <c r="R159" s="79"/>
      <c r="S159" s="79"/>
      <c r="T159" s="79"/>
      <c r="U159" s="79"/>
      <c r="V159" s="79"/>
      <c r="W159" s="79"/>
      <c r="X159" s="79"/>
    </row>
    <row r="160" spans="1:24" ht="15" x14ac:dyDescent="0.25">
      <c r="A160" s="89">
        <v>90</v>
      </c>
      <c r="B160" s="89">
        <v>32.4</v>
      </c>
      <c r="C160" s="89">
        <v>-8.9250000000000006E-3</v>
      </c>
      <c r="D160" s="89">
        <v>2.3039999999999999E-4</v>
      </c>
      <c r="E160" s="89">
        <v>58700</v>
      </c>
      <c r="F160" s="89">
        <v>-4925</v>
      </c>
      <c r="G160" s="89">
        <v>143.30000000000001</v>
      </c>
      <c r="H160" s="89">
        <v>816.8</v>
      </c>
      <c r="I160" s="89">
        <v>8013000000</v>
      </c>
      <c r="J160" s="89"/>
      <c r="K160" s="79"/>
      <c r="L160" s="86">
        <f t="shared" si="23"/>
        <v>33.119999999999997</v>
      </c>
      <c r="M160" s="87">
        <f t="shared" si="23"/>
        <v>-6.7060000000000002E-3</v>
      </c>
      <c r="N160" s="87">
        <f t="shared" si="24"/>
        <v>23700</v>
      </c>
      <c r="O160" s="87">
        <f t="shared" si="24"/>
        <v>-3096</v>
      </c>
      <c r="P160" s="79"/>
      <c r="Q160" s="79"/>
      <c r="R160" s="79"/>
      <c r="S160" s="79"/>
      <c r="T160" s="79"/>
      <c r="U160" s="79"/>
      <c r="V160" s="79"/>
      <c r="W160" s="79"/>
      <c r="X160" s="79"/>
    </row>
    <row r="161" spans="1:24" ht="15" x14ac:dyDescent="0.25">
      <c r="A161" s="89">
        <v>91</v>
      </c>
      <c r="B161" s="89">
        <v>32.76</v>
      </c>
      <c r="C161" s="89">
        <v>-7.8609999999999999E-3</v>
      </c>
      <c r="D161" s="89">
        <v>2.5680000000000001E-4</v>
      </c>
      <c r="E161" s="89">
        <v>39190</v>
      </c>
      <c r="F161" s="89">
        <v>-4052</v>
      </c>
      <c r="G161" s="89">
        <v>169.5</v>
      </c>
      <c r="H161" s="89">
        <v>930</v>
      </c>
      <c r="I161" s="89">
        <v>8013000000</v>
      </c>
      <c r="J161" s="89"/>
      <c r="K161" s="79"/>
      <c r="L161" s="86">
        <f t="shared" si="23"/>
        <v>33.479999999999997</v>
      </c>
      <c r="M161" s="87">
        <f t="shared" si="23"/>
        <v>-5.496E-3</v>
      </c>
      <c r="N161" s="87">
        <f t="shared" si="24"/>
        <v>12450</v>
      </c>
      <c r="O161" s="87">
        <f t="shared" si="24"/>
        <v>-2184</v>
      </c>
      <c r="P161" s="79"/>
      <c r="Q161" s="79"/>
      <c r="R161" s="79"/>
      <c r="S161" s="79"/>
      <c r="T161" s="79"/>
      <c r="U161" s="79"/>
      <c r="V161" s="79"/>
      <c r="W161" s="79"/>
      <c r="X161" s="79"/>
    </row>
    <row r="162" spans="1:24" ht="15" x14ac:dyDescent="0.25">
      <c r="A162" s="89">
        <v>92</v>
      </c>
      <c r="B162" s="89">
        <v>33.119999999999997</v>
      </c>
      <c r="C162" s="89">
        <v>-6.7060000000000002E-3</v>
      </c>
      <c r="D162" s="89">
        <v>2.7379999999999999E-4</v>
      </c>
      <c r="E162" s="89">
        <v>23700</v>
      </c>
      <c r="F162" s="89">
        <v>-3096</v>
      </c>
      <c r="G162" s="89">
        <v>181.6</v>
      </c>
      <c r="H162" s="89">
        <v>982</v>
      </c>
      <c r="I162" s="89">
        <v>8013000000</v>
      </c>
      <c r="J162" s="89"/>
      <c r="K162" s="79"/>
      <c r="L162" s="86">
        <f t="shared" si="23"/>
        <v>33.840000000000003</v>
      </c>
      <c r="M162" s="87">
        <f t="shared" si="23"/>
        <v>-4.2560000000000002E-3</v>
      </c>
      <c r="N162" s="87">
        <f t="shared" si="24"/>
        <v>4833</v>
      </c>
      <c r="O162" s="87">
        <f t="shared" si="24"/>
        <v>-1414</v>
      </c>
      <c r="P162" s="79"/>
      <c r="Q162" s="79"/>
      <c r="R162" s="79"/>
      <c r="S162" s="79"/>
      <c r="T162" s="79"/>
      <c r="U162" s="79"/>
      <c r="V162" s="79"/>
      <c r="W162" s="79"/>
      <c r="X162" s="79"/>
    </row>
    <row r="163" spans="1:24" ht="15" x14ac:dyDescent="0.25">
      <c r="A163" s="89">
        <v>93</v>
      </c>
      <c r="B163" s="89">
        <v>33.479999999999997</v>
      </c>
      <c r="C163" s="89">
        <v>-5.496E-3</v>
      </c>
      <c r="D163" s="89">
        <v>2.8350000000000001E-4</v>
      </c>
      <c r="E163" s="89">
        <v>12450</v>
      </c>
      <c r="F163" s="89">
        <v>-2184</v>
      </c>
      <c r="G163" s="89">
        <v>149.19999999999999</v>
      </c>
      <c r="H163" s="89">
        <v>842</v>
      </c>
      <c r="I163" s="89">
        <v>8013000000</v>
      </c>
      <c r="J163" s="89"/>
      <c r="K163" s="79"/>
      <c r="L163" s="86">
        <f t="shared" si="23"/>
        <v>34.200000000000003</v>
      </c>
      <c r="M163" s="87">
        <f t="shared" si="23"/>
        <v>-3.006E-3</v>
      </c>
      <c r="N163" s="87">
        <f t="shared" si="24"/>
        <v>233.7</v>
      </c>
      <c r="O163" s="87">
        <f t="shared" si="24"/>
        <v>-788.7</v>
      </c>
      <c r="P163" s="79"/>
      <c r="Q163" s="79"/>
      <c r="R163" s="79"/>
      <c r="S163" s="79"/>
      <c r="T163" s="79"/>
      <c r="U163" s="79"/>
      <c r="V163" s="79"/>
      <c r="W163" s="79"/>
      <c r="X163" s="79"/>
    </row>
    <row r="164" spans="1:24" ht="15" x14ac:dyDescent="0.25">
      <c r="A164" s="89">
        <v>94</v>
      </c>
      <c r="B164" s="89">
        <v>33.840000000000003</v>
      </c>
      <c r="C164" s="89">
        <v>-4.2560000000000002E-3</v>
      </c>
      <c r="D164" s="89">
        <v>2.8820000000000001E-4</v>
      </c>
      <c r="E164" s="89">
        <v>4833</v>
      </c>
      <c r="F164" s="89">
        <v>-1414</v>
      </c>
      <c r="G164" s="89">
        <v>115.8</v>
      </c>
      <c r="H164" s="89">
        <v>697.9</v>
      </c>
      <c r="I164" s="89">
        <v>8013000000</v>
      </c>
      <c r="J164" s="89"/>
      <c r="K164" s="79"/>
      <c r="L164" s="86">
        <f t="shared" ref="L164:M168" si="25">B166</f>
        <v>34.56</v>
      </c>
      <c r="M164" s="87">
        <f t="shared" si="25"/>
        <v>-1.755E-3</v>
      </c>
      <c r="N164" s="87">
        <f t="shared" ref="N164:O168" si="26">E166</f>
        <v>-1982</v>
      </c>
      <c r="O164" s="87">
        <f t="shared" si="26"/>
        <v>-310.39999999999998</v>
      </c>
      <c r="P164" s="79"/>
      <c r="Q164" s="79"/>
      <c r="R164" s="79"/>
      <c r="S164" s="79"/>
      <c r="T164" s="79"/>
      <c r="U164" s="79"/>
      <c r="V164" s="79"/>
      <c r="W164" s="79"/>
      <c r="X164" s="79"/>
    </row>
    <row r="165" spans="1:24" ht="15" x14ac:dyDescent="0.25">
      <c r="A165" s="89">
        <v>95</v>
      </c>
      <c r="B165" s="89">
        <v>34.200000000000003</v>
      </c>
      <c r="C165" s="89">
        <v>-3.006E-3</v>
      </c>
      <c r="D165" s="89">
        <v>2.8949999999999999E-4</v>
      </c>
      <c r="E165" s="89">
        <v>233.7</v>
      </c>
      <c r="F165" s="89">
        <v>-788.7</v>
      </c>
      <c r="G165" s="89">
        <v>81.99</v>
      </c>
      <c r="H165" s="89">
        <v>551.79999999999995</v>
      </c>
      <c r="I165" s="89">
        <v>8013000000</v>
      </c>
      <c r="J165" s="89"/>
      <c r="K165" s="79"/>
      <c r="L165" s="86">
        <f t="shared" si="25"/>
        <v>34.92</v>
      </c>
      <c r="M165" s="87">
        <f t="shared" si="25"/>
        <v>-5.084E-4</v>
      </c>
      <c r="N165" s="87">
        <f t="shared" si="26"/>
        <v>-2448</v>
      </c>
      <c r="O165" s="87">
        <f t="shared" si="26"/>
        <v>20.87</v>
      </c>
      <c r="P165" s="79"/>
      <c r="Q165" s="79"/>
      <c r="R165" s="79"/>
      <c r="S165" s="79"/>
      <c r="T165" s="79"/>
      <c r="U165" s="79"/>
      <c r="V165" s="79"/>
      <c r="W165" s="79"/>
      <c r="X165" s="79"/>
    </row>
    <row r="166" spans="1:24" ht="15" x14ac:dyDescent="0.25">
      <c r="A166" s="89">
        <v>96</v>
      </c>
      <c r="B166" s="89">
        <v>34.56</v>
      </c>
      <c r="C166" s="89">
        <v>-1.755E-3</v>
      </c>
      <c r="D166" s="89">
        <v>2.8909999999999998E-4</v>
      </c>
      <c r="E166" s="89">
        <v>-1982</v>
      </c>
      <c r="F166" s="89">
        <v>-310.39999999999998</v>
      </c>
      <c r="G166" s="89">
        <v>47.95</v>
      </c>
      <c r="H166" s="89">
        <v>404.8</v>
      </c>
      <c r="I166" s="89">
        <v>8013000000</v>
      </c>
      <c r="J166" s="89"/>
      <c r="K166" s="79"/>
      <c r="L166" s="86">
        <f t="shared" si="25"/>
        <v>35.28</v>
      </c>
      <c r="M166" s="87">
        <f t="shared" si="25"/>
        <v>7.3240000000000002E-4</v>
      </c>
      <c r="N166" s="87">
        <f t="shared" si="26"/>
        <v>-1801</v>
      </c>
      <c r="O166" s="87">
        <f t="shared" si="26"/>
        <v>209.2</v>
      </c>
      <c r="P166" s="79"/>
      <c r="Q166" s="79"/>
      <c r="R166" s="79"/>
      <c r="S166" s="79"/>
      <c r="T166" s="79"/>
      <c r="U166" s="79"/>
      <c r="V166" s="79"/>
      <c r="W166" s="79"/>
      <c r="X166" s="79"/>
    </row>
    <row r="167" spans="1:24" ht="15" x14ac:dyDescent="0.25">
      <c r="A167" s="89">
        <v>97</v>
      </c>
      <c r="B167" s="89">
        <v>34.92</v>
      </c>
      <c r="C167" s="89">
        <v>-5.084E-4</v>
      </c>
      <c r="D167" s="89">
        <v>2.879E-4</v>
      </c>
      <c r="E167" s="89">
        <v>-2448</v>
      </c>
      <c r="F167" s="89">
        <v>20.87</v>
      </c>
      <c r="G167" s="89">
        <v>13.92</v>
      </c>
      <c r="H167" s="89">
        <v>257.7</v>
      </c>
      <c r="I167" s="89">
        <v>8013000000</v>
      </c>
      <c r="J167" s="89"/>
      <c r="K167" s="79"/>
      <c r="L167" s="86">
        <f t="shared" si="25"/>
        <v>35.64</v>
      </c>
      <c r="M167" s="87">
        <f t="shared" si="25"/>
        <v>1.9689999999999998E-3</v>
      </c>
      <c r="N167" s="87">
        <f t="shared" si="26"/>
        <v>-640.6</v>
      </c>
      <c r="O167" s="87">
        <f t="shared" si="26"/>
        <v>208.5</v>
      </c>
      <c r="P167" s="79"/>
      <c r="Q167" s="79"/>
      <c r="R167" s="79"/>
      <c r="S167" s="79"/>
      <c r="T167" s="79"/>
      <c r="U167" s="79"/>
      <c r="V167" s="79"/>
      <c r="W167" s="79"/>
      <c r="X167" s="79"/>
    </row>
    <row r="168" spans="1:24" ht="15" x14ac:dyDescent="0.25">
      <c r="A168" s="89">
        <v>98</v>
      </c>
      <c r="B168" s="89">
        <v>35.28</v>
      </c>
      <c r="C168" s="89">
        <v>7.3240000000000002E-4</v>
      </c>
      <c r="D168" s="89">
        <v>2.8669999999999998E-4</v>
      </c>
      <c r="E168" s="89">
        <v>-1801</v>
      </c>
      <c r="F168" s="89">
        <v>209.2</v>
      </c>
      <c r="G168" s="89">
        <v>-18.22</v>
      </c>
      <c r="H168" s="89">
        <v>118.9</v>
      </c>
      <c r="I168" s="89">
        <v>8013000000</v>
      </c>
      <c r="J168" s="89"/>
      <c r="K168" s="79"/>
      <c r="L168" s="86">
        <f t="shared" si="25"/>
        <v>36</v>
      </c>
      <c r="M168" s="87">
        <f t="shared" si="25"/>
        <v>3.2039999999999998E-3</v>
      </c>
      <c r="N168" s="87">
        <f t="shared" si="26"/>
        <v>0</v>
      </c>
      <c r="O168" s="87">
        <f t="shared" si="26"/>
        <v>74.14</v>
      </c>
      <c r="P168" s="79"/>
      <c r="Q168" s="79"/>
      <c r="R168" s="79"/>
      <c r="S168" s="79"/>
      <c r="T168" s="79"/>
      <c r="U168" s="79"/>
      <c r="V168" s="79"/>
      <c r="W168" s="79"/>
      <c r="X168" s="79"/>
    </row>
    <row r="169" spans="1:24" ht="15" x14ac:dyDescent="0.25">
      <c r="A169" s="89">
        <v>99</v>
      </c>
      <c r="B169" s="89">
        <v>35.64</v>
      </c>
      <c r="C169" s="89">
        <v>1.9689999999999998E-3</v>
      </c>
      <c r="D169" s="89">
        <v>2.8610000000000002E-4</v>
      </c>
      <c r="E169" s="89">
        <v>-640.6</v>
      </c>
      <c r="F169" s="89">
        <v>208.5</v>
      </c>
      <c r="G169" s="89">
        <v>-73.61</v>
      </c>
      <c r="H169" s="89">
        <v>-120.4</v>
      </c>
      <c r="I169" s="89">
        <v>8013000000</v>
      </c>
      <c r="J169" s="89"/>
      <c r="K169" s="79"/>
      <c r="L169" s="86"/>
      <c r="M169" s="87"/>
      <c r="N169" s="87"/>
      <c r="O169" s="87"/>
      <c r="P169" s="79"/>
      <c r="Q169" s="79"/>
      <c r="R169" s="79"/>
      <c r="S169" s="79"/>
      <c r="T169" s="79"/>
      <c r="U169" s="79"/>
      <c r="V169" s="79"/>
      <c r="W169" s="79"/>
      <c r="X169" s="79"/>
    </row>
    <row r="170" spans="1:24" ht="15" x14ac:dyDescent="0.25">
      <c r="A170" s="89">
        <v>100</v>
      </c>
      <c r="B170" s="89">
        <v>36</v>
      </c>
      <c r="C170" s="89">
        <v>3.2039999999999998E-3</v>
      </c>
      <c r="D170" s="89">
        <v>2.8590000000000001E-4</v>
      </c>
      <c r="E170" s="89">
        <v>0</v>
      </c>
      <c r="F170" s="89">
        <v>74.14</v>
      </c>
      <c r="G170" s="89">
        <v>-80.069999999999993</v>
      </c>
      <c r="H170" s="89">
        <v>-148.30000000000001</v>
      </c>
      <c r="I170" s="89">
        <v>8013000000</v>
      </c>
      <c r="J170" s="89"/>
      <c r="K170" s="79"/>
      <c r="L170" s="86"/>
      <c r="M170" s="87"/>
      <c r="N170" s="87"/>
      <c r="O170" s="87"/>
      <c r="P170" s="79"/>
      <c r="Q170" s="79"/>
      <c r="R170" s="79"/>
      <c r="S170" s="79"/>
      <c r="T170" s="79"/>
      <c r="U170" s="79"/>
      <c r="V170" s="79"/>
      <c r="W170" s="79"/>
      <c r="X170" s="79"/>
    </row>
    <row r="171" spans="1:24" ht="15" x14ac:dyDescent="0.25">
      <c r="A171" s="74"/>
      <c r="B171" s="93"/>
      <c r="C171" s="93"/>
      <c r="D171" s="93"/>
      <c r="E171" s="93"/>
      <c r="F171" s="93"/>
      <c r="G171" s="93"/>
      <c r="H171" s="93"/>
      <c r="I171" s="89"/>
      <c r="J171" s="89"/>
      <c r="K171" s="79"/>
      <c r="L171" s="86"/>
      <c r="M171" s="87"/>
      <c r="N171" s="87"/>
      <c r="O171" s="87"/>
      <c r="P171" s="79"/>
      <c r="Q171" s="79"/>
      <c r="R171" s="79"/>
      <c r="S171" s="79"/>
      <c r="T171" s="79"/>
      <c r="U171" s="79"/>
      <c r="V171" s="79"/>
      <c r="W171" s="79"/>
      <c r="X171" s="79"/>
    </row>
    <row r="172" spans="1:24" ht="15" x14ac:dyDescent="0.25">
      <c r="B172" s="94"/>
      <c r="C172" s="94"/>
      <c r="D172" s="94"/>
      <c r="E172" s="94"/>
      <c r="F172" s="94"/>
      <c r="G172" s="94"/>
      <c r="H172" s="94"/>
      <c r="I172" s="93"/>
      <c r="J172" s="93"/>
      <c r="K172" s="74"/>
      <c r="L172" s="86"/>
      <c r="M172" s="87"/>
      <c r="N172" s="87"/>
      <c r="O172" s="87"/>
      <c r="P172" s="74"/>
      <c r="Q172" s="74"/>
      <c r="R172" s="74"/>
      <c r="S172" s="74"/>
      <c r="T172" s="74"/>
      <c r="U172" s="74"/>
      <c r="V172" s="74"/>
    </row>
    <row r="173" spans="1:24" ht="15" x14ac:dyDescent="0.2">
      <c r="B173" s="94"/>
      <c r="C173" s="94"/>
      <c r="D173" s="94"/>
      <c r="E173" s="94"/>
      <c r="F173" s="94"/>
      <c r="G173" s="94"/>
      <c r="H173" s="94"/>
      <c r="I173" s="94"/>
      <c r="J173" s="94"/>
      <c r="L173" s="86"/>
      <c r="M173" s="87"/>
      <c r="N173" s="87"/>
      <c r="O173" s="87"/>
    </row>
    <row r="174" spans="1:24" ht="15" x14ac:dyDescent="0.2">
      <c r="B174" s="94"/>
      <c r="C174" s="94"/>
      <c r="D174" s="94"/>
      <c r="E174" s="94"/>
      <c r="F174" s="94"/>
      <c r="G174" s="94"/>
      <c r="H174" s="94"/>
      <c r="I174" s="94"/>
      <c r="J174" s="94"/>
      <c r="L174" s="86"/>
      <c r="M174" s="87"/>
      <c r="N174" s="87"/>
      <c r="O174" s="87"/>
    </row>
    <row r="175" spans="1:24" ht="15" x14ac:dyDescent="0.2">
      <c r="B175" s="94"/>
      <c r="C175" s="94"/>
      <c r="D175" s="94"/>
      <c r="E175" s="94"/>
      <c r="F175" s="94"/>
      <c r="G175" s="94"/>
      <c r="H175" s="94"/>
      <c r="I175" s="94"/>
      <c r="J175" s="94"/>
      <c r="L175" s="86"/>
      <c r="M175" s="87"/>
      <c r="N175" s="87"/>
      <c r="O175" s="87"/>
    </row>
    <row r="176" spans="1:24" ht="15" x14ac:dyDescent="0.2">
      <c r="B176" s="94"/>
      <c r="C176" s="94"/>
      <c r="D176" s="94"/>
      <c r="E176" s="94"/>
      <c r="F176" s="94"/>
      <c r="G176" s="94"/>
      <c r="H176" s="94"/>
      <c r="I176" s="94"/>
      <c r="J176" s="94"/>
      <c r="L176" s="86"/>
      <c r="M176" s="87"/>
      <c r="N176" s="87"/>
      <c r="O176" s="87"/>
    </row>
    <row r="177" spans="2:15" ht="15" x14ac:dyDescent="0.2">
      <c r="B177" s="94"/>
      <c r="C177" s="94"/>
      <c r="D177" s="94"/>
      <c r="E177" s="94"/>
      <c r="F177" s="94"/>
      <c r="G177" s="94"/>
      <c r="H177" s="94"/>
      <c r="I177" s="94"/>
      <c r="J177" s="94"/>
      <c r="L177" s="86"/>
      <c r="M177" s="87"/>
      <c r="N177" s="87"/>
      <c r="O177" s="87"/>
    </row>
    <row r="178" spans="2:15" ht="15" x14ac:dyDescent="0.2">
      <c r="B178" s="94"/>
      <c r="C178" s="94"/>
      <c r="D178" s="94"/>
      <c r="E178" s="94"/>
      <c r="F178" s="94"/>
      <c r="G178" s="94"/>
      <c r="H178" s="94"/>
      <c r="I178" s="94"/>
      <c r="J178" s="94"/>
      <c r="L178" s="86"/>
      <c r="M178" s="87"/>
      <c r="N178" s="87"/>
      <c r="O178" s="87"/>
    </row>
    <row r="179" spans="2:15" ht="15" x14ac:dyDescent="0.2">
      <c r="B179" s="94"/>
      <c r="C179" s="94"/>
      <c r="D179" s="94"/>
      <c r="E179" s="94"/>
      <c r="F179" s="94"/>
      <c r="G179" s="94"/>
      <c r="H179" s="94"/>
      <c r="I179" s="94"/>
      <c r="J179" s="94"/>
      <c r="L179" s="86"/>
      <c r="M179" s="87"/>
      <c r="N179" s="87"/>
      <c r="O179" s="87"/>
    </row>
    <row r="180" spans="2:15" ht="15" x14ac:dyDescent="0.2">
      <c r="B180" s="94"/>
      <c r="C180" s="94"/>
      <c r="D180" s="94"/>
      <c r="E180" s="94"/>
      <c r="F180" s="94"/>
      <c r="G180" s="94"/>
      <c r="H180" s="94"/>
      <c r="I180" s="94"/>
      <c r="J180" s="94"/>
      <c r="L180" s="86"/>
      <c r="M180" s="87"/>
      <c r="N180" s="87"/>
      <c r="O180" s="87"/>
    </row>
    <row r="181" spans="2:15" ht="15" x14ac:dyDescent="0.2">
      <c r="B181" s="94"/>
      <c r="C181" s="94"/>
      <c r="D181" s="94"/>
      <c r="E181" s="94"/>
      <c r="F181" s="94"/>
      <c r="G181" s="94"/>
      <c r="H181" s="94"/>
      <c r="I181" s="94"/>
      <c r="J181" s="94"/>
      <c r="L181" s="86"/>
      <c r="M181" s="87"/>
      <c r="N181" s="87"/>
      <c r="O181" s="87"/>
    </row>
    <row r="182" spans="2:15" ht="15" x14ac:dyDescent="0.2">
      <c r="B182" s="94"/>
      <c r="C182" s="94"/>
      <c r="D182" s="94"/>
      <c r="E182" s="94"/>
      <c r="F182" s="94"/>
      <c r="G182" s="94"/>
      <c r="H182" s="94"/>
      <c r="I182" s="94"/>
      <c r="J182" s="94"/>
      <c r="L182" s="86"/>
      <c r="M182" s="87"/>
      <c r="N182" s="87"/>
      <c r="O182" s="87"/>
    </row>
    <row r="183" spans="2:15" ht="15" x14ac:dyDescent="0.2">
      <c r="B183" s="94"/>
      <c r="C183" s="94"/>
      <c r="D183" s="94"/>
      <c r="E183" s="94"/>
      <c r="F183" s="94"/>
      <c r="G183" s="94"/>
      <c r="H183" s="94"/>
      <c r="I183" s="94"/>
      <c r="J183" s="94"/>
      <c r="L183" s="86"/>
      <c r="M183" s="87"/>
      <c r="N183" s="87"/>
      <c r="O183" s="87"/>
    </row>
    <row r="184" spans="2:15" ht="15" x14ac:dyDescent="0.2">
      <c r="B184" s="94"/>
      <c r="C184" s="94"/>
      <c r="D184" s="94"/>
      <c r="E184" s="94"/>
      <c r="F184" s="94"/>
      <c r="G184" s="94"/>
      <c r="H184" s="94"/>
      <c r="I184" s="94"/>
      <c r="J184" s="94"/>
      <c r="L184" s="86"/>
      <c r="M184" s="87"/>
      <c r="N184" s="87"/>
      <c r="O184" s="87"/>
    </row>
    <row r="185" spans="2:15" ht="15" x14ac:dyDescent="0.2">
      <c r="B185" s="94"/>
      <c r="C185" s="94"/>
      <c r="D185" s="94"/>
      <c r="E185" s="94"/>
      <c r="F185" s="94"/>
      <c r="G185" s="94"/>
      <c r="H185" s="94"/>
      <c r="I185" s="94"/>
      <c r="J185" s="94"/>
      <c r="L185" s="86"/>
      <c r="M185" s="87"/>
      <c r="N185" s="87"/>
      <c r="O185" s="87"/>
    </row>
    <row r="186" spans="2:15" ht="15" x14ac:dyDescent="0.2">
      <c r="B186" s="94"/>
      <c r="C186" s="94"/>
      <c r="D186" s="94"/>
      <c r="E186" s="94"/>
      <c r="F186" s="94"/>
      <c r="G186" s="94"/>
      <c r="H186" s="94"/>
      <c r="I186" s="94"/>
      <c r="J186" s="94"/>
      <c r="L186" s="86"/>
      <c r="M186" s="87"/>
      <c r="N186" s="87"/>
      <c r="O186" s="87"/>
    </row>
    <row r="187" spans="2:15" ht="15" x14ac:dyDescent="0.2">
      <c r="B187" s="94"/>
      <c r="C187" s="94"/>
      <c r="D187" s="94"/>
      <c r="E187" s="94"/>
      <c r="F187" s="94"/>
      <c r="G187" s="94"/>
      <c r="H187" s="94"/>
      <c r="I187" s="94"/>
      <c r="J187" s="94"/>
      <c r="L187" s="86"/>
      <c r="M187" s="87"/>
      <c r="N187" s="87"/>
      <c r="O187" s="87"/>
    </row>
    <row r="188" spans="2:15" ht="15" x14ac:dyDescent="0.2">
      <c r="B188" s="94"/>
      <c r="C188" s="94"/>
      <c r="D188" s="94"/>
      <c r="E188" s="94"/>
      <c r="F188" s="94"/>
      <c r="G188" s="94"/>
      <c r="H188" s="94"/>
      <c r="I188" s="94"/>
      <c r="J188" s="94"/>
      <c r="L188" s="86"/>
      <c r="M188" s="87"/>
      <c r="N188" s="87"/>
      <c r="O188" s="87"/>
    </row>
    <row r="189" spans="2:15" ht="15" x14ac:dyDescent="0.2">
      <c r="B189" s="94"/>
      <c r="C189" s="94"/>
      <c r="D189" s="94"/>
      <c r="E189" s="94"/>
      <c r="F189" s="94"/>
      <c r="G189" s="94"/>
      <c r="H189" s="94"/>
      <c r="I189" s="94"/>
      <c r="J189" s="94"/>
      <c r="L189" s="86"/>
      <c r="M189" s="87"/>
      <c r="N189" s="87"/>
      <c r="O189" s="87"/>
    </row>
    <row r="190" spans="2:15" ht="15" x14ac:dyDescent="0.2">
      <c r="B190" s="94"/>
      <c r="C190" s="94"/>
      <c r="D190" s="94"/>
      <c r="E190" s="94"/>
      <c r="F190" s="94"/>
      <c r="G190" s="94"/>
      <c r="H190" s="94"/>
      <c r="I190" s="94"/>
      <c r="J190" s="94"/>
      <c r="L190" s="86"/>
      <c r="M190" s="87"/>
      <c r="N190" s="87"/>
      <c r="O190" s="87"/>
    </row>
    <row r="191" spans="2:15" ht="15" x14ac:dyDescent="0.2">
      <c r="B191" s="94"/>
      <c r="C191" s="94"/>
      <c r="D191" s="94"/>
      <c r="E191" s="94"/>
      <c r="F191" s="94"/>
      <c r="G191" s="94"/>
      <c r="H191" s="94"/>
      <c r="I191" s="94"/>
      <c r="J191" s="94"/>
      <c r="L191" s="86"/>
      <c r="M191" s="87"/>
      <c r="N191" s="87"/>
      <c r="O191" s="87"/>
    </row>
    <row r="192" spans="2:15" ht="15" x14ac:dyDescent="0.2">
      <c r="B192" s="94"/>
      <c r="C192" s="94"/>
      <c r="D192" s="94"/>
      <c r="E192" s="94"/>
      <c r="F192" s="94"/>
      <c r="G192" s="94"/>
      <c r="H192" s="94"/>
      <c r="I192" s="94"/>
      <c r="J192" s="94"/>
      <c r="L192" s="86"/>
      <c r="M192" s="87"/>
      <c r="N192" s="87"/>
      <c r="O192" s="87"/>
    </row>
    <row r="193" spans="2:15" ht="15" x14ac:dyDescent="0.2">
      <c r="B193" s="94"/>
      <c r="C193" s="94"/>
      <c r="D193" s="94"/>
      <c r="E193" s="94"/>
      <c r="F193" s="94"/>
      <c r="G193" s="94"/>
      <c r="H193" s="94"/>
      <c r="I193" s="94"/>
      <c r="J193" s="94"/>
      <c r="L193" s="86"/>
      <c r="M193" s="87"/>
      <c r="N193" s="87"/>
      <c r="O193" s="87"/>
    </row>
    <row r="194" spans="2:15" ht="15" x14ac:dyDescent="0.2">
      <c r="B194" s="94"/>
      <c r="C194" s="94"/>
      <c r="D194" s="94"/>
      <c r="E194" s="94"/>
      <c r="F194" s="94"/>
      <c r="G194" s="94"/>
      <c r="H194" s="94"/>
      <c r="I194" s="94"/>
      <c r="J194" s="94"/>
      <c r="L194" s="86"/>
      <c r="M194" s="87"/>
      <c r="N194" s="87"/>
      <c r="O194" s="87"/>
    </row>
    <row r="195" spans="2:15" ht="15" x14ac:dyDescent="0.2">
      <c r="B195" s="94"/>
      <c r="C195" s="94"/>
      <c r="D195" s="94"/>
      <c r="E195" s="94"/>
      <c r="F195" s="94"/>
      <c r="G195" s="94"/>
      <c r="H195" s="94"/>
      <c r="I195" s="94"/>
      <c r="J195" s="94"/>
      <c r="L195" s="86"/>
      <c r="M195" s="87"/>
      <c r="N195" s="87"/>
      <c r="O195" s="87"/>
    </row>
    <row r="196" spans="2:15" ht="15" x14ac:dyDescent="0.2">
      <c r="B196" s="94"/>
      <c r="C196" s="94"/>
      <c r="D196" s="94"/>
      <c r="E196" s="94"/>
      <c r="F196" s="94"/>
      <c r="G196" s="94"/>
      <c r="H196" s="94"/>
      <c r="I196" s="94"/>
      <c r="J196" s="94"/>
      <c r="L196" s="86"/>
      <c r="M196" s="87"/>
      <c r="N196" s="87"/>
      <c r="O196" s="87"/>
    </row>
    <row r="197" spans="2:15" ht="15" x14ac:dyDescent="0.2">
      <c r="B197" s="94"/>
      <c r="C197" s="94"/>
      <c r="D197" s="94"/>
      <c r="E197" s="94"/>
      <c r="F197" s="94"/>
      <c r="G197" s="94"/>
      <c r="H197" s="94"/>
      <c r="I197" s="94"/>
      <c r="J197" s="94"/>
      <c r="L197" s="86"/>
      <c r="M197" s="87"/>
      <c r="N197" s="87"/>
      <c r="O197" s="87"/>
    </row>
    <row r="198" spans="2:15" ht="15" x14ac:dyDescent="0.2">
      <c r="B198" s="94"/>
      <c r="C198" s="94"/>
      <c r="D198" s="94"/>
      <c r="E198" s="94"/>
      <c r="F198" s="94"/>
      <c r="G198" s="94"/>
      <c r="H198" s="94"/>
      <c r="I198" s="94"/>
      <c r="J198" s="94"/>
      <c r="L198" s="86"/>
      <c r="M198" s="87"/>
      <c r="N198" s="87"/>
      <c r="O198" s="87"/>
    </row>
    <row r="199" spans="2:15" ht="15" x14ac:dyDescent="0.2">
      <c r="B199" s="94"/>
      <c r="C199" s="94"/>
      <c r="D199" s="94"/>
      <c r="E199" s="94"/>
      <c r="F199" s="94"/>
      <c r="G199" s="94"/>
      <c r="H199" s="94"/>
      <c r="I199" s="94"/>
      <c r="J199" s="94"/>
      <c r="L199" s="86"/>
      <c r="M199" s="87"/>
      <c r="N199" s="87"/>
      <c r="O199" s="87"/>
    </row>
    <row r="200" spans="2:15" ht="15" x14ac:dyDescent="0.2">
      <c r="B200" s="94"/>
      <c r="C200" s="94"/>
      <c r="D200" s="94"/>
      <c r="E200" s="94"/>
      <c r="F200" s="94"/>
      <c r="G200" s="94"/>
      <c r="H200" s="94"/>
      <c r="I200" s="94"/>
      <c r="J200" s="94"/>
      <c r="L200" s="86"/>
      <c r="M200" s="87"/>
      <c r="N200" s="87"/>
      <c r="O200" s="87"/>
    </row>
    <row r="201" spans="2:15" ht="15" x14ac:dyDescent="0.2">
      <c r="B201" s="94"/>
      <c r="C201" s="94"/>
      <c r="D201" s="94"/>
      <c r="E201" s="94"/>
      <c r="F201" s="94"/>
      <c r="G201" s="94"/>
      <c r="H201" s="94"/>
      <c r="I201" s="94"/>
      <c r="J201" s="94"/>
      <c r="L201" s="86"/>
      <c r="M201" s="87"/>
      <c r="N201" s="87"/>
      <c r="O201" s="87"/>
    </row>
    <row r="202" spans="2:15" ht="15" x14ac:dyDescent="0.2">
      <c r="B202" s="94"/>
      <c r="C202" s="94"/>
      <c r="D202" s="94"/>
      <c r="E202" s="94"/>
      <c r="F202" s="94"/>
      <c r="G202" s="94"/>
      <c r="H202" s="94"/>
      <c r="I202" s="94"/>
      <c r="J202" s="94"/>
      <c r="L202" s="86"/>
      <c r="M202" s="87"/>
      <c r="N202" s="87"/>
      <c r="O202" s="87"/>
    </row>
    <row r="203" spans="2:15" ht="15" x14ac:dyDescent="0.2">
      <c r="B203" s="94"/>
      <c r="C203" s="94"/>
      <c r="D203" s="94"/>
      <c r="E203" s="94"/>
      <c r="F203" s="94"/>
      <c r="G203" s="94"/>
      <c r="H203" s="94"/>
      <c r="I203" s="94"/>
      <c r="J203" s="94"/>
      <c r="L203" s="86"/>
      <c r="M203" s="87"/>
      <c r="N203" s="87"/>
      <c r="O203" s="87"/>
    </row>
    <row r="204" spans="2:15" ht="15" x14ac:dyDescent="0.2">
      <c r="B204" s="94"/>
      <c r="C204" s="94"/>
      <c r="D204" s="94"/>
      <c r="E204" s="94"/>
      <c r="F204" s="94"/>
      <c r="G204" s="94"/>
      <c r="H204" s="94"/>
      <c r="I204" s="94"/>
      <c r="J204" s="94"/>
      <c r="L204" s="86"/>
      <c r="M204" s="87"/>
      <c r="N204" s="87"/>
      <c r="O204" s="87"/>
    </row>
    <row r="205" spans="2:15" ht="15" x14ac:dyDescent="0.2">
      <c r="B205" s="94"/>
      <c r="C205" s="94"/>
      <c r="D205" s="94"/>
      <c r="E205" s="94"/>
      <c r="F205" s="94"/>
      <c r="G205" s="94"/>
      <c r="H205" s="94"/>
      <c r="I205" s="94"/>
      <c r="J205" s="94"/>
      <c r="L205" s="86"/>
      <c r="M205" s="87"/>
      <c r="N205" s="87"/>
      <c r="O205" s="87"/>
    </row>
    <row r="206" spans="2:15" ht="15" x14ac:dyDescent="0.2">
      <c r="B206" s="94"/>
      <c r="C206" s="94"/>
      <c r="D206" s="94"/>
      <c r="E206" s="94"/>
      <c r="F206" s="94"/>
      <c r="G206" s="94"/>
      <c r="H206" s="94"/>
      <c r="I206" s="94"/>
      <c r="J206" s="94"/>
      <c r="L206" s="86"/>
      <c r="M206" s="87"/>
      <c r="N206" s="87"/>
      <c r="O206" s="87"/>
    </row>
    <row r="207" spans="2:15" ht="15" x14ac:dyDescent="0.2">
      <c r="B207" s="94"/>
      <c r="C207" s="94"/>
      <c r="D207" s="94"/>
      <c r="E207" s="94"/>
      <c r="F207" s="94"/>
      <c r="G207" s="94"/>
      <c r="H207" s="94"/>
      <c r="I207" s="94"/>
      <c r="J207" s="94"/>
      <c r="L207" s="86"/>
      <c r="M207" s="87"/>
      <c r="N207" s="87"/>
      <c r="O207" s="87"/>
    </row>
    <row r="208" spans="2:15" ht="15" x14ac:dyDescent="0.2">
      <c r="B208" s="94"/>
      <c r="C208" s="94"/>
      <c r="D208" s="94"/>
      <c r="E208" s="94"/>
      <c r="F208" s="94"/>
      <c r="G208" s="94"/>
      <c r="H208" s="94"/>
      <c r="I208" s="94"/>
      <c r="J208" s="94"/>
      <c r="L208" s="86"/>
      <c r="M208" s="87"/>
      <c r="N208" s="87"/>
      <c r="O208" s="87"/>
    </row>
    <row r="209" spans="2:15" ht="15" x14ac:dyDescent="0.2">
      <c r="B209" s="94"/>
      <c r="C209" s="94"/>
      <c r="D209" s="94"/>
      <c r="E209" s="94"/>
      <c r="F209" s="94"/>
      <c r="G209" s="94"/>
      <c r="H209" s="94"/>
      <c r="I209" s="94"/>
      <c r="J209" s="94"/>
      <c r="L209" s="86"/>
      <c r="M209" s="87"/>
      <c r="N209" s="87"/>
      <c r="O209" s="87"/>
    </row>
    <row r="210" spans="2:15" ht="15" x14ac:dyDescent="0.2">
      <c r="B210" s="94"/>
      <c r="C210" s="94"/>
      <c r="D210" s="94"/>
      <c r="E210" s="94"/>
      <c r="F210" s="94"/>
      <c r="G210" s="94"/>
      <c r="H210" s="94"/>
      <c r="I210" s="94"/>
      <c r="J210" s="94"/>
      <c r="L210" s="86"/>
      <c r="M210" s="87"/>
      <c r="N210" s="87"/>
      <c r="O210" s="87"/>
    </row>
    <row r="211" spans="2:15" ht="15" x14ac:dyDescent="0.2">
      <c r="B211" s="94"/>
      <c r="C211" s="94"/>
      <c r="D211" s="94"/>
      <c r="E211" s="94"/>
      <c r="F211" s="94"/>
      <c r="G211" s="94"/>
      <c r="H211" s="94"/>
      <c r="I211" s="94"/>
      <c r="J211" s="94"/>
      <c r="L211" s="86"/>
      <c r="M211" s="87"/>
      <c r="N211" s="87"/>
      <c r="O211" s="87"/>
    </row>
    <row r="212" spans="2:15" ht="15" x14ac:dyDescent="0.2">
      <c r="B212" s="94"/>
      <c r="C212" s="94"/>
      <c r="D212" s="94"/>
      <c r="E212" s="94"/>
      <c r="F212" s="94"/>
      <c r="G212" s="94"/>
      <c r="H212" s="94"/>
      <c r="I212" s="94"/>
      <c r="J212" s="94"/>
      <c r="L212" s="86"/>
      <c r="M212" s="87"/>
      <c r="N212" s="87"/>
      <c r="O212" s="87"/>
    </row>
    <row r="213" spans="2:15" ht="15" x14ac:dyDescent="0.2">
      <c r="B213" s="94"/>
      <c r="C213" s="94"/>
      <c r="D213" s="94"/>
      <c r="E213" s="94"/>
      <c r="F213" s="94"/>
      <c r="G213" s="94"/>
      <c r="H213" s="94"/>
      <c r="I213" s="94"/>
      <c r="J213" s="94"/>
      <c r="L213" s="86"/>
      <c r="M213" s="87"/>
      <c r="N213" s="87"/>
      <c r="O213" s="87"/>
    </row>
    <row r="214" spans="2:15" ht="15" x14ac:dyDescent="0.2">
      <c r="B214" s="94"/>
      <c r="C214" s="94"/>
      <c r="D214" s="94"/>
      <c r="E214" s="94"/>
      <c r="F214" s="94"/>
      <c r="G214" s="94"/>
      <c r="H214" s="94"/>
      <c r="I214" s="94"/>
      <c r="J214" s="94"/>
      <c r="L214" s="86"/>
      <c r="M214" s="87"/>
      <c r="N214" s="87"/>
      <c r="O214" s="87"/>
    </row>
    <row r="215" spans="2:15" ht="15" x14ac:dyDescent="0.2">
      <c r="B215" s="94"/>
      <c r="C215" s="94"/>
      <c r="D215" s="94"/>
      <c r="E215" s="94"/>
      <c r="F215" s="94"/>
      <c r="G215" s="94"/>
      <c r="H215" s="94"/>
      <c r="I215" s="94"/>
      <c r="J215" s="94"/>
      <c r="L215" s="86"/>
      <c r="M215" s="87"/>
      <c r="N215" s="87"/>
      <c r="O215" s="87"/>
    </row>
    <row r="216" spans="2:15" ht="15" x14ac:dyDescent="0.2">
      <c r="B216" s="94"/>
      <c r="C216" s="94"/>
      <c r="D216" s="94"/>
      <c r="E216" s="94"/>
      <c r="F216" s="94"/>
      <c r="G216" s="94"/>
      <c r="H216" s="94"/>
      <c r="I216" s="94"/>
      <c r="J216" s="94"/>
      <c r="L216" s="86"/>
      <c r="M216" s="87"/>
      <c r="N216" s="87"/>
      <c r="O216" s="87"/>
    </row>
    <row r="217" spans="2:15" ht="15" x14ac:dyDescent="0.2">
      <c r="B217" s="94"/>
      <c r="C217" s="94"/>
      <c r="D217" s="94"/>
      <c r="E217" s="94"/>
      <c r="F217" s="94"/>
      <c r="G217" s="94"/>
      <c r="H217" s="94"/>
      <c r="I217" s="94"/>
      <c r="J217" s="94"/>
      <c r="L217" s="86"/>
      <c r="M217" s="87"/>
      <c r="N217" s="87"/>
      <c r="O217" s="87"/>
    </row>
    <row r="218" spans="2:15" ht="15" x14ac:dyDescent="0.2">
      <c r="B218" s="94"/>
      <c r="C218" s="94"/>
      <c r="D218" s="94"/>
      <c r="E218" s="94"/>
      <c r="F218" s="94"/>
      <c r="G218" s="94"/>
      <c r="H218" s="94"/>
      <c r="I218" s="94"/>
      <c r="J218" s="94"/>
      <c r="L218" s="86"/>
      <c r="M218" s="87"/>
      <c r="N218" s="87"/>
      <c r="O218" s="87"/>
    </row>
    <row r="219" spans="2:15" ht="15" x14ac:dyDescent="0.2">
      <c r="B219" s="94"/>
      <c r="C219" s="94"/>
      <c r="D219" s="94"/>
      <c r="E219" s="94"/>
      <c r="F219" s="94"/>
      <c r="G219" s="94"/>
      <c r="H219" s="94"/>
      <c r="I219" s="94"/>
      <c r="J219" s="94"/>
      <c r="L219" s="86"/>
      <c r="M219" s="87"/>
      <c r="N219" s="87"/>
      <c r="O219" s="87"/>
    </row>
    <row r="220" spans="2:15" ht="15" x14ac:dyDescent="0.2">
      <c r="B220" s="94"/>
      <c r="C220" s="94"/>
      <c r="D220" s="94"/>
      <c r="E220" s="94"/>
      <c r="F220" s="94"/>
      <c r="G220" s="94"/>
      <c r="H220" s="94"/>
      <c r="I220" s="94"/>
      <c r="J220" s="94"/>
      <c r="L220" s="86"/>
      <c r="M220" s="87"/>
      <c r="N220" s="87"/>
      <c r="O220" s="87"/>
    </row>
    <row r="221" spans="2:15" ht="15" x14ac:dyDescent="0.2">
      <c r="B221" s="94"/>
      <c r="C221" s="94"/>
      <c r="D221" s="94"/>
      <c r="E221" s="94"/>
      <c r="F221" s="94"/>
      <c r="G221" s="94"/>
      <c r="H221" s="94"/>
      <c r="I221" s="94"/>
      <c r="J221" s="94"/>
      <c r="L221" s="86"/>
      <c r="M221" s="87"/>
      <c r="N221" s="87"/>
      <c r="O221" s="87"/>
    </row>
    <row r="222" spans="2:15" ht="15" x14ac:dyDescent="0.2">
      <c r="B222" s="94"/>
      <c r="C222" s="94"/>
      <c r="D222" s="94"/>
      <c r="E222" s="94"/>
      <c r="F222" s="94"/>
      <c r="G222" s="94"/>
      <c r="H222" s="94"/>
      <c r="I222" s="94"/>
      <c r="J222" s="94"/>
      <c r="L222" s="86"/>
      <c r="M222" s="87"/>
      <c r="N222" s="87"/>
      <c r="O222" s="87"/>
    </row>
    <row r="223" spans="2:15" ht="15" x14ac:dyDescent="0.2">
      <c r="B223" s="94"/>
      <c r="C223" s="94"/>
      <c r="D223" s="94"/>
      <c r="E223" s="94"/>
      <c r="F223" s="94"/>
      <c r="G223" s="94"/>
      <c r="H223" s="94"/>
      <c r="I223" s="94"/>
      <c r="J223" s="94"/>
      <c r="L223" s="86"/>
      <c r="M223" s="87"/>
      <c r="N223" s="87"/>
      <c r="O223" s="87"/>
    </row>
    <row r="224" spans="2:15" ht="15" x14ac:dyDescent="0.2">
      <c r="B224" s="94"/>
      <c r="C224" s="94"/>
      <c r="D224" s="94"/>
      <c r="E224" s="94"/>
      <c r="F224" s="94"/>
      <c r="G224" s="94"/>
      <c r="H224" s="94"/>
      <c r="I224" s="94"/>
      <c r="J224" s="94"/>
      <c r="L224" s="86"/>
      <c r="M224" s="87"/>
      <c r="N224" s="87"/>
      <c r="O224" s="87"/>
    </row>
    <row r="225" spans="2:15" ht="15" x14ac:dyDescent="0.2">
      <c r="B225" s="94"/>
      <c r="C225" s="94"/>
      <c r="D225" s="94"/>
      <c r="E225" s="94"/>
      <c r="F225" s="94"/>
      <c r="G225" s="94"/>
      <c r="H225" s="94"/>
      <c r="I225" s="94"/>
      <c r="J225" s="94"/>
      <c r="L225" s="86"/>
      <c r="M225" s="87"/>
      <c r="N225" s="87"/>
      <c r="O225" s="87"/>
    </row>
    <row r="226" spans="2:15" ht="15" x14ac:dyDescent="0.2">
      <c r="B226" s="94"/>
      <c r="C226" s="94"/>
      <c r="D226" s="94"/>
      <c r="E226" s="94"/>
      <c r="F226" s="94"/>
      <c r="G226" s="94"/>
      <c r="H226" s="94"/>
      <c r="I226" s="94"/>
      <c r="J226" s="94"/>
      <c r="L226" s="86"/>
      <c r="M226" s="87"/>
      <c r="N226" s="87"/>
      <c r="O226" s="87"/>
    </row>
    <row r="227" spans="2:15" ht="15" x14ac:dyDescent="0.2">
      <c r="B227" s="94"/>
      <c r="C227" s="94"/>
      <c r="D227" s="94"/>
      <c r="E227" s="94"/>
      <c r="F227" s="94"/>
      <c r="G227" s="94"/>
      <c r="H227" s="94"/>
      <c r="I227" s="94"/>
      <c r="J227" s="94"/>
      <c r="L227" s="86"/>
      <c r="M227" s="87"/>
      <c r="N227" s="87"/>
      <c r="O227" s="87"/>
    </row>
    <row r="228" spans="2:15" ht="15" x14ac:dyDescent="0.2">
      <c r="B228" s="94"/>
      <c r="C228" s="94"/>
      <c r="D228" s="94"/>
      <c r="E228" s="94"/>
      <c r="F228" s="94"/>
      <c r="G228" s="94"/>
      <c r="H228" s="94"/>
      <c r="I228" s="94"/>
      <c r="J228" s="94"/>
      <c r="L228" s="86"/>
      <c r="M228" s="87"/>
      <c r="N228" s="87"/>
      <c r="O228" s="87"/>
    </row>
    <row r="229" spans="2:15" ht="15" x14ac:dyDescent="0.2">
      <c r="B229" s="94"/>
      <c r="C229" s="94"/>
      <c r="D229" s="94"/>
      <c r="E229" s="94"/>
      <c r="F229" s="94"/>
      <c r="G229" s="94"/>
      <c r="H229" s="94"/>
      <c r="I229" s="94"/>
      <c r="J229" s="94"/>
      <c r="L229" s="86"/>
      <c r="M229" s="87"/>
      <c r="N229" s="87"/>
      <c r="O229" s="87"/>
    </row>
    <row r="230" spans="2:15" ht="15" x14ac:dyDescent="0.2">
      <c r="B230" s="94"/>
      <c r="C230" s="94"/>
      <c r="D230" s="94"/>
      <c r="E230" s="94"/>
      <c r="F230" s="94"/>
      <c r="G230" s="94"/>
      <c r="H230" s="94"/>
      <c r="I230" s="94"/>
      <c r="J230" s="94"/>
      <c r="L230" s="86"/>
      <c r="M230" s="87"/>
      <c r="N230" s="87"/>
      <c r="O230" s="87"/>
    </row>
    <row r="231" spans="2:15" ht="15" x14ac:dyDescent="0.2">
      <c r="B231" s="94"/>
      <c r="C231" s="94"/>
      <c r="D231" s="94"/>
      <c r="E231" s="94"/>
      <c r="F231" s="94"/>
      <c r="G231" s="94"/>
      <c r="H231" s="94"/>
      <c r="I231" s="94"/>
      <c r="J231" s="94"/>
      <c r="L231" s="86"/>
      <c r="M231" s="87"/>
      <c r="N231" s="87"/>
      <c r="O231" s="87"/>
    </row>
    <row r="232" spans="2:15" ht="15" x14ac:dyDescent="0.2">
      <c r="B232" s="94"/>
      <c r="C232" s="94"/>
      <c r="D232" s="94"/>
      <c r="E232" s="94"/>
      <c r="F232" s="94"/>
      <c r="G232" s="94"/>
      <c r="H232" s="94"/>
      <c r="I232" s="94"/>
      <c r="J232" s="94"/>
      <c r="L232" s="86"/>
      <c r="M232" s="87"/>
      <c r="N232" s="87"/>
      <c r="O232" s="87"/>
    </row>
    <row r="233" spans="2:15" ht="15" x14ac:dyDescent="0.2">
      <c r="B233" s="94"/>
      <c r="C233" s="94"/>
      <c r="D233" s="94"/>
      <c r="E233" s="94"/>
      <c r="F233" s="94"/>
      <c r="G233" s="94"/>
      <c r="H233" s="94"/>
      <c r="I233" s="94"/>
      <c r="J233" s="94"/>
      <c r="L233" s="86"/>
      <c r="M233" s="87"/>
      <c r="N233" s="87"/>
      <c r="O233" s="87"/>
    </row>
    <row r="234" spans="2:15" ht="15" x14ac:dyDescent="0.2">
      <c r="B234" s="94"/>
      <c r="C234" s="94"/>
      <c r="D234" s="94"/>
      <c r="E234" s="94"/>
      <c r="F234" s="94"/>
      <c r="G234" s="94"/>
      <c r="H234" s="94"/>
      <c r="I234" s="94"/>
      <c r="J234" s="94"/>
      <c r="L234" s="86"/>
      <c r="M234" s="87"/>
      <c r="N234" s="87"/>
      <c r="O234" s="87"/>
    </row>
    <row r="235" spans="2:15" ht="15" x14ac:dyDescent="0.2">
      <c r="B235" s="94"/>
      <c r="C235" s="94"/>
      <c r="D235" s="94"/>
      <c r="E235" s="94"/>
      <c r="F235" s="94"/>
      <c r="G235" s="94"/>
      <c r="H235" s="94"/>
      <c r="I235" s="94"/>
      <c r="J235" s="94"/>
      <c r="L235" s="86"/>
      <c r="M235" s="87"/>
      <c r="N235" s="87"/>
      <c r="O235" s="87"/>
    </row>
    <row r="236" spans="2:15" ht="15" x14ac:dyDescent="0.2">
      <c r="B236" s="94"/>
      <c r="C236" s="94"/>
      <c r="D236" s="94"/>
      <c r="E236" s="94"/>
      <c r="F236" s="94"/>
      <c r="G236" s="94"/>
      <c r="H236" s="94"/>
      <c r="I236" s="94"/>
      <c r="J236" s="94"/>
      <c r="L236" s="86"/>
      <c r="M236" s="87"/>
      <c r="N236" s="87"/>
      <c r="O236" s="87"/>
    </row>
    <row r="237" spans="2:15" ht="15" x14ac:dyDescent="0.2">
      <c r="B237" s="94"/>
      <c r="C237" s="94"/>
      <c r="D237" s="94"/>
      <c r="E237" s="94"/>
      <c r="F237" s="94"/>
      <c r="G237" s="94"/>
      <c r="H237" s="94"/>
      <c r="I237" s="94"/>
      <c r="J237" s="94"/>
      <c r="L237" s="86"/>
      <c r="M237" s="87"/>
      <c r="N237" s="87"/>
      <c r="O237" s="87"/>
    </row>
    <row r="238" spans="2:15" ht="15" x14ac:dyDescent="0.2">
      <c r="B238" s="94"/>
      <c r="C238" s="94"/>
      <c r="D238" s="94"/>
      <c r="E238" s="94"/>
      <c r="F238" s="94"/>
      <c r="G238" s="94"/>
      <c r="H238" s="94"/>
      <c r="I238" s="94"/>
      <c r="J238" s="94"/>
      <c r="L238" s="86"/>
      <c r="M238" s="87"/>
      <c r="N238" s="87"/>
      <c r="O238" s="87"/>
    </row>
    <row r="239" spans="2:15" ht="15" x14ac:dyDescent="0.2">
      <c r="B239" s="94"/>
      <c r="C239" s="94"/>
      <c r="D239" s="94"/>
      <c r="E239" s="94"/>
      <c r="F239" s="94"/>
      <c r="G239" s="94"/>
      <c r="H239" s="94"/>
      <c r="I239" s="94"/>
      <c r="J239" s="94"/>
      <c r="L239" s="86"/>
      <c r="M239" s="87"/>
      <c r="N239" s="87"/>
      <c r="O239" s="87"/>
    </row>
    <row r="240" spans="2:15" ht="15" x14ac:dyDescent="0.2">
      <c r="B240" s="94"/>
      <c r="C240" s="94"/>
      <c r="D240" s="94"/>
      <c r="E240" s="94"/>
      <c r="F240" s="94"/>
      <c r="G240" s="94"/>
      <c r="H240" s="94"/>
      <c r="I240" s="94"/>
      <c r="J240" s="94"/>
      <c r="L240" s="86"/>
      <c r="M240" s="87"/>
      <c r="N240" s="87"/>
      <c r="O240" s="87"/>
    </row>
    <row r="241" spans="2:15" ht="15" x14ac:dyDescent="0.2">
      <c r="B241" s="94"/>
      <c r="C241" s="94"/>
      <c r="D241" s="94"/>
      <c r="E241" s="94"/>
      <c r="F241" s="94"/>
      <c r="G241" s="94"/>
      <c r="H241" s="94"/>
      <c r="I241" s="94"/>
      <c r="J241" s="94"/>
      <c r="L241" s="86"/>
      <c r="M241" s="87"/>
      <c r="N241" s="87"/>
      <c r="O241" s="87"/>
    </row>
    <row r="242" spans="2:15" ht="15" x14ac:dyDescent="0.2">
      <c r="B242" s="94"/>
      <c r="C242" s="94"/>
      <c r="D242" s="94"/>
      <c r="E242" s="94"/>
      <c r="F242" s="94"/>
      <c r="G242" s="94"/>
      <c r="H242" s="94"/>
      <c r="I242" s="94"/>
      <c r="J242" s="94"/>
      <c r="L242" s="86"/>
      <c r="M242" s="87"/>
      <c r="N242" s="87"/>
      <c r="O242" s="87"/>
    </row>
    <row r="243" spans="2:15" ht="15" x14ac:dyDescent="0.2">
      <c r="B243" s="94"/>
      <c r="C243" s="94"/>
      <c r="D243" s="94"/>
      <c r="E243" s="94"/>
      <c r="F243" s="94"/>
      <c r="G243" s="94"/>
      <c r="H243" s="94"/>
      <c r="I243" s="94"/>
      <c r="J243" s="94"/>
      <c r="L243" s="86"/>
      <c r="M243" s="87"/>
      <c r="N243" s="87"/>
      <c r="O243" s="87"/>
    </row>
    <row r="244" spans="2:15" ht="15" x14ac:dyDescent="0.2">
      <c r="B244" s="94"/>
      <c r="C244" s="94"/>
      <c r="D244" s="94"/>
      <c r="E244" s="94"/>
      <c r="F244" s="94"/>
      <c r="G244" s="94"/>
      <c r="H244" s="94"/>
      <c r="I244" s="94"/>
      <c r="J244" s="94"/>
      <c r="L244" s="86"/>
      <c r="M244" s="87"/>
      <c r="N244" s="87"/>
      <c r="O244" s="87"/>
    </row>
    <row r="245" spans="2:15" ht="15" x14ac:dyDescent="0.2">
      <c r="B245" s="94"/>
      <c r="C245" s="94"/>
      <c r="D245" s="94"/>
      <c r="E245" s="94"/>
      <c r="F245" s="94"/>
      <c r="G245" s="94"/>
      <c r="H245" s="94"/>
      <c r="I245" s="94"/>
      <c r="J245" s="94"/>
      <c r="L245" s="86"/>
      <c r="M245" s="87"/>
      <c r="N245" s="87"/>
      <c r="O245" s="87"/>
    </row>
    <row r="246" spans="2:15" ht="15" x14ac:dyDescent="0.2">
      <c r="B246" s="94"/>
      <c r="C246" s="94"/>
      <c r="D246" s="94"/>
      <c r="E246" s="94"/>
      <c r="F246" s="94"/>
      <c r="G246" s="94"/>
      <c r="H246" s="94"/>
      <c r="I246" s="94"/>
      <c r="J246" s="94"/>
      <c r="L246" s="86"/>
      <c r="M246" s="87"/>
      <c r="N246" s="87"/>
      <c r="O246" s="87"/>
    </row>
    <row r="247" spans="2:15" ht="15" x14ac:dyDescent="0.2">
      <c r="B247" s="94"/>
      <c r="C247" s="94"/>
      <c r="D247" s="94"/>
      <c r="E247" s="94"/>
      <c r="F247" s="94"/>
      <c r="G247" s="94"/>
      <c r="H247" s="94"/>
      <c r="I247" s="94"/>
      <c r="J247" s="94"/>
      <c r="L247" s="86"/>
      <c r="M247" s="87"/>
      <c r="N247" s="87"/>
      <c r="O247" s="87"/>
    </row>
    <row r="248" spans="2:15" ht="15" x14ac:dyDescent="0.2">
      <c r="B248" s="94"/>
      <c r="C248" s="94"/>
      <c r="D248" s="94"/>
      <c r="E248" s="94"/>
      <c r="F248" s="94"/>
      <c r="G248" s="94"/>
      <c r="H248" s="94"/>
      <c r="I248" s="94"/>
      <c r="J248" s="94"/>
      <c r="L248" s="86"/>
      <c r="M248" s="87"/>
      <c r="N248" s="87"/>
      <c r="O248" s="87"/>
    </row>
    <row r="249" spans="2:15" ht="15" x14ac:dyDescent="0.2">
      <c r="B249" s="94"/>
      <c r="C249" s="94"/>
      <c r="D249" s="94"/>
      <c r="E249" s="94"/>
      <c r="F249" s="94"/>
      <c r="G249" s="94"/>
      <c r="H249" s="94"/>
      <c r="I249" s="94"/>
      <c r="J249" s="94"/>
      <c r="L249" s="86"/>
      <c r="M249" s="87"/>
      <c r="N249" s="87"/>
      <c r="O249" s="87"/>
    </row>
    <row r="250" spans="2:15" ht="15" x14ac:dyDescent="0.2">
      <c r="B250" s="94"/>
      <c r="C250" s="94"/>
      <c r="D250" s="94"/>
      <c r="E250" s="94"/>
      <c r="F250" s="94"/>
      <c r="G250" s="94"/>
      <c r="H250" s="94"/>
      <c r="I250" s="94"/>
      <c r="J250" s="94"/>
      <c r="L250" s="86"/>
      <c r="M250" s="87"/>
      <c r="N250" s="87"/>
      <c r="O250" s="87"/>
    </row>
    <row r="251" spans="2:15" ht="15" x14ac:dyDescent="0.2">
      <c r="B251" s="94"/>
      <c r="C251" s="94"/>
      <c r="D251" s="94"/>
      <c r="E251" s="94"/>
      <c r="F251" s="94"/>
      <c r="G251" s="94"/>
      <c r="H251" s="94"/>
      <c r="I251" s="94"/>
      <c r="J251" s="94"/>
      <c r="L251" s="86"/>
      <c r="M251" s="87"/>
      <c r="N251" s="87"/>
      <c r="O251" s="87"/>
    </row>
    <row r="252" spans="2:15" ht="15" x14ac:dyDescent="0.2">
      <c r="B252" s="94"/>
      <c r="C252" s="94"/>
      <c r="D252" s="94"/>
      <c r="E252" s="94"/>
      <c r="F252" s="94"/>
      <c r="G252" s="94"/>
      <c r="H252" s="94"/>
      <c r="I252" s="94"/>
      <c r="J252" s="94"/>
      <c r="L252" s="86"/>
      <c r="M252" s="87"/>
      <c r="N252" s="87"/>
      <c r="O252" s="87"/>
    </row>
    <row r="253" spans="2:15" ht="15" x14ac:dyDescent="0.2">
      <c r="B253" s="94"/>
      <c r="C253" s="94"/>
      <c r="D253" s="94"/>
      <c r="E253" s="94"/>
      <c r="F253" s="94"/>
      <c r="G253" s="94"/>
      <c r="H253" s="94"/>
      <c r="I253" s="94"/>
      <c r="J253" s="94"/>
      <c r="L253" s="86"/>
      <c r="M253" s="87"/>
      <c r="N253" s="87"/>
      <c r="O253" s="87"/>
    </row>
    <row r="254" spans="2:15" ht="15" x14ac:dyDescent="0.2">
      <c r="B254" s="94"/>
      <c r="C254" s="94"/>
      <c r="D254" s="94"/>
      <c r="E254" s="94"/>
      <c r="F254" s="94"/>
      <c r="G254" s="94"/>
      <c r="H254" s="94"/>
      <c r="I254" s="94"/>
      <c r="J254" s="94"/>
      <c r="L254" s="86"/>
      <c r="M254" s="87"/>
      <c r="N254" s="87"/>
      <c r="O254" s="87"/>
    </row>
    <row r="255" spans="2:15" ht="15" x14ac:dyDescent="0.2">
      <c r="B255" s="94"/>
      <c r="C255" s="94"/>
      <c r="D255" s="94"/>
      <c r="E255" s="94"/>
      <c r="F255" s="94"/>
      <c r="G255" s="94"/>
      <c r="H255" s="94"/>
      <c r="I255" s="94"/>
      <c r="J255" s="94"/>
      <c r="L255" s="86"/>
      <c r="M255" s="87"/>
      <c r="N255" s="87"/>
      <c r="O255" s="87"/>
    </row>
    <row r="256" spans="2:15" ht="15" x14ac:dyDescent="0.2">
      <c r="B256" s="94"/>
      <c r="C256" s="94"/>
      <c r="D256" s="94"/>
      <c r="E256" s="94"/>
      <c r="F256" s="94"/>
      <c r="G256" s="94"/>
      <c r="H256" s="94"/>
      <c r="I256" s="94"/>
      <c r="J256" s="94"/>
      <c r="L256" s="86"/>
      <c r="M256" s="87"/>
      <c r="N256" s="87"/>
      <c r="O256" s="87"/>
    </row>
    <row r="257" spans="2:15" ht="15" x14ac:dyDescent="0.2">
      <c r="B257" s="94"/>
      <c r="C257" s="94"/>
      <c r="D257" s="94"/>
      <c r="E257" s="94"/>
      <c r="F257" s="94"/>
      <c r="G257" s="94"/>
      <c r="H257" s="94"/>
      <c r="I257" s="94"/>
      <c r="J257" s="94"/>
      <c r="L257" s="86"/>
      <c r="M257" s="87"/>
      <c r="N257" s="87"/>
      <c r="O257" s="87"/>
    </row>
    <row r="258" spans="2:15" ht="15" x14ac:dyDescent="0.2">
      <c r="B258" s="94"/>
      <c r="C258" s="94"/>
      <c r="D258" s="94"/>
      <c r="E258" s="94"/>
      <c r="F258" s="94"/>
      <c r="G258" s="94"/>
      <c r="H258" s="94"/>
      <c r="I258" s="94"/>
      <c r="J258" s="94"/>
      <c r="L258" s="86"/>
      <c r="M258" s="87"/>
      <c r="N258" s="87"/>
      <c r="O258" s="87"/>
    </row>
    <row r="259" spans="2:15" ht="15" x14ac:dyDescent="0.2">
      <c r="B259" s="94"/>
      <c r="C259" s="94"/>
      <c r="D259" s="94"/>
      <c r="E259" s="94"/>
      <c r="F259" s="94"/>
      <c r="G259" s="94"/>
      <c r="H259" s="94"/>
      <c r="I259" s="94"/>
      <c r="J259" s="94"/>
      <c r="L259" s="86"/>
      <c r="M259" s="87"/>
      <c r="N259" s="87"/>
      <c r="O259" s="87"/>
    </row>
    <row r="260" spans="2:15" ht="15" x14ac:dyDescent="0.2">
      <c r="B260" s="94"/>
      <c r="C260" s="94"/>
      <c r="D260" s="94"/>
      <c r="E260" s="94"/>
      <c r="F260" s="94"/>
      <c r="G260" s="94"/>
      <c r="H260" s="94"/>
      <c r="I260" s="94"/>
      <c r="J260" s="94"/>
      <c r="L260" s="86"/>
      <c r="M260" s="87"/>
      <c r="N260" s="87"/>
      <c r="O260" s="87"/>
    </row>
    <row r="261" spans="2:15" ht="15" x14ac:dyDescent="0.2">
      <c r="B261" s="94"/>
      <c r="C261" s="94"/>
      <c r="D261" s="94"/>
      <c r="E261" s="94"/>
      <c r="F261" s="94"/>
      <c r="G261" s="94"/>
      <c r="H261" s="94"/>
      <c r="I261" s="94"/>
      <c r="J261" s="94"/>
      <c r="L261" s="86"/>
      <c r="M261" s="87"/>
      <c r="N261" s="87"/>
      <c r="O261" s="87"/>
    </row>
    <row r="262" spans="2:15" ht="15" x14ac:dyDescent="0.2">
      <c r="B262" s="94"/>
      <c r="C262" s="94"/>
      <c r="D262" s="94"/>
      <c r="E262" s="94"/>
      <c r="F262" s="94"/>
      <c r="G262" s="94"/>
      <c r="H262" s="94"/>
      <c r="I262" s="94"/>
      <c r="J262" s="94"/>
      <c r="L262" s="86"/>
      <c r="M262" s="87"/>
      <c r="N262" s="87"/>
      <c r="O262" s="87"/>
    </row>
    <row r="263" spans="2:15" ht="15" x14ac:dyDescent="0.2">
      <c r="B263" s="94"/>
      <c r="C263" s="94"/>
      <c r="D263" s="94"/>
      <c r="E263" s="94"/>
      <c r="F263" s="94"/>
      <c r="G263" s="94"/>
      <c r="H263" s="94"/>
      <c r="I263" s="94"/>
      <c r="J263" s="94"/>
      <c r="L263" s="86"/>
      <c r="M263" s="87"/>
      <c r="N263" s="87"/>
      <c r="O263" s="87"/>
    </row>
    <row r="264" spans="2:15" ht="15" x14ac:dyDescent="0.2">
      <c r="B264" s="94"/>
      <c r="C264" s="94"/>
      <c r="D264" s="94"/>
      <c r="E264" s="94"/>
      <c r="F264" s="94"/>
      <c r="G264" s="94"/>
      <c r="H264" s="94"/>
      <c r="I264" s="94"/>
      <c r="J264" s="94"/>
      <c r="L264" s="86"/>
      <c r="M264" s="87"/>
      <c r="N264" s="87"/>
      <c r="O264" s="87"/>
    </row>
    <row r="265" spans="2:15" ht="15" x14ac:dyDescent="0.2">
      <c r="B265" s="94"/>
      <c r="C265" s="94"/>
      <c r="D265" s="94"/>
      <c r="E265" s="94"/>
      <c r="F265" s="94"/>
      <c r="G265" s="94"/>
      <c r="H265" s="94"/>
      <c r="I265" s="94"/>
      <c r="J265" s="94"/>
      <c r="L265" s="86"/>
      <c r="M265" s="87"/>
      <c r="N265" s="87"/>
      <c r="O265" s="87"/>
    </row>
    <row r="266" spans="2:15" ht="15" x14ac:dyDescent="0.2">
      <c r="B266" s="94"/>
      <c r="C266" s="94"/>
      <c r="D266" s="94"/>
      <c r="E266" s="94"/>
      <c r="F266" s="94"/>
      <c r="G266" s="94"/>
      <c r="H266" s="94"/>
      <c r="I266" s="94"/>
      <c r="J266" s="94"/>
      <c r="L266" s="86"/>
      <c r="M266" s="87"/>
      <c r="N266" s="87"/>
      <c r="O266" s="87"/>
    </row>
    <row r="267" spans="2:15" ht="15" x14ac:dyDescent="0.2">
      <c r="B267" s="94"/>
      <c r="C267" s="94"/>
      <c r="D267" s="94"/>
      <c r="E267" s="94"/>
      <c r="F267" s="94"/>
      <c r="G267" s="94"/>
      <c r="H267" s="94"/>
      <c r="I267" s="94"/>
      <c r="J267" s="94"/>
      <c r="L267" s="86"/>
      <c r="M267" s="87"/>
      <c r="N267" s="87"/>
      <c r="O267" s="87"/>
    </row>
    <row r="268" spans="2:15" ht="15" x14ac:dyDescent="0.2">
      <c r="B268" s="94"/>
      <c r="C268" s="94"/>
      <c r="D268" s="94"/>
      <c r="E268" s="94"/>
      <c r="F268" s="94"/>
      <c r="G268" s="94"/>
      <c r="H268" s="94"/>
      <c r="I268" s="94"/>
      <c r="J268" s="94"/>
      <c r="L268" s="86"/>
      <c r="M268" s="87"/>
      <c r="N268" s="87"/>
      <c r="O268" s="87"/>
    </row>
    <row r="269" spans="2:15" ht="15" x14ac:dyDescent="0.2">
      <c r="B269" s="94"/>
      <c r="C269" s="94"/>
      <c r="D269" s="94"/>
      <c r="E269" s="94"/>
      <c r="F269" s="94"/>
      <c r="G269" s="94"/>
      <c r="H269" s="94"/>
      <c r="I269" s="94"/>
      <c r="J269" s="94"/>
      <c r="L269" s="86"/>
      <c r="M269" s="87"/>
      <c r="N269" s="87"/>
      <c r="O269" s="87"/>
    </row>
    <row r="270" spans="2:15" ht="15" x14ac:dyDescent="0.2">
      <c r="B270" s="94"/>
      <c r="C270" s="94"/>
      <c r="D270" s="94"/>
      <c r="E270" s="94"/>
      <c r="F270" s="94"/>
      <c r="G270" s="94"/>
      <c r="H270" s="94"/>
      <c r="I270" s="94"/>
      <c r="J270" s="94"/>
      <c r="L270" s="86"/>
      <c r="M270" s="87"/>
      <c r="N270" s="87"/>
      <c r="O270" s="87"/>
    </row>
    <row r="271" spans="2:15" ht="15" x14ac:dyDescent="0.2">
      <c r="B271" s="94"/>
      <c r="C271" s="94"/>
      <c r="D271" s="94"/>
      <c r="E271" s="94"/>
      <c r="F271" s="94"/>
      <c r="G271" s="94"/>
      <c r="H271" s="94"/>
      <c r="I271" s="94"/>
      <c r="J271" s="94"/>
      <c r="L271" s="86"/>
      <c r="M271" s="87"/>
      <c r="N271" s="87"/>
      <c r="O271" s="87"/>
    </row>
    <row r="272" spans="2:15" ht="15" x14ac:dyDescent="0.2">
      <c r="B272" s="94"/>
      <c r="C272" s="94"/>
      <c r="D272" s="94"/>
      <c r="E272" s="94"/>
      <c r="F272" s="94"/>
      <c r="G272" s="94"/>
      <c r="H272" s="94"/>
      <c r="I272" s="94"/>
      <c r="J272" s="94"/>
      <c r="L272" s="86"/>
      <c r="M272" s="87"/>
      <c r="N272" s="87"/>
      <c r="O272" s="87"/>
    </row>
    <row r="273" spans="2:15" ht="15" x14ac:dyDescent="0.2">
      <c r="B273" s="94"/>
      <c r="C273" s="94"/>
      <c r="D273" s="94"/>
      <c r="E273" s="94"/>
      <c r="F273" s="94"/>
      <c r="G273" s="94"/>
      <c r="H273" s="94"/>
      <c r="I273" s="94"/>
      <c r="J273" s="94"/>
      <c r="L273" s="86"/>
      <c r="M273" s="87"/>
      <c r="N273" s="87"/>
      <c r="O273" s="87"/>
    </row>
    <row r="274" spans="2:15" ht="15" x14ac:dyDescent="0.2">
      <c r="B274" s="94"/>
      <c r="C274" s="94"/>
      <c r="D274" s="94"/>
      <c r="E274" s="94"/>
      <c r="F274" s="94"/>
      <c r="G274" s="94"/>
      <c r="H274" s="94"/>
      <c r="I274" s="94"/>
      <c r="J274" s="94"/>
      <c r="L274" s="86"/>
      <c r="M274" s="87"/>
      <c r="N274" s="87"/>
      <c r="O274" s="87"/>
    </row>
    <row r="275" spans="2:15" ht="15" x14ac:dyDescent="0.2">
      <c r="B275" s="94"/>
      <c r="C275" s="94"/>
      <c r="D275" s="94"/>
      <c r="E275" s="94"/>
      <c r="F275" s="94"/>
      <c r="G275" s="94"/>
      <c r="H275" s="94"/>
      <c r="I275" s="94"/>
      <c r="J275" s="94"/>
      <c r="L275" s="86"/>
      <c r="M275" s="87"/>
      <c r="N275" s="87"/>
      <c r="O275" s="87"/>
    </row>
    <row r="276" spans="2:15" ht="15" x14ac:dyDescent="0.2">
      <c r="B276" s="94"/>
      <c r="C276" s="94"/>
      <c r="D276" s="94"/>
      <c r="E276" s="94"/>
      <c r="F276" s="94"/>
      <c r="G276" s="94"/>
      <c r="H276" s="94"/>
      <c r="I276" s="94"/>
      <c r="J276" s="94"/>
      <c r="L276" s="86"/>
      <c r="M276" s="87"/>
      <c r="N276" s="87"/>
      <c r="O276" s="87"/>
    </row>
    <row r="277" spans="2:15" ht="15" x14ac:dyDescent="0.2">
      <c r="B277" s="94"/>
      <c r="C277" s="94"/>
      <c r="D277" s="94"/>
      <c r="E277" s="94"/>
      <c r="F277" s="94"/>
      <c r="G277" s="94"/>
      <c r="H277" s="94"/>
      <c r="I277" s="94"/>
      <c r="J277" s="94"/>
      <c r="L277" s="86"/>
      <c r="M277" s="87"/>
      <c r="N277" s="87"/>
      <c r="O277" s="87"/>
    </row>
    <row r="278" spans="2:15" ht="15" x14ac:dyDescent="0.2">
      <c r="B278" s="94"/>
      <c r="C278" s="94"/>
      <c r="D278" s="94"/>
      <c r="E278" s="94"/>
      <c r="F278" s="94"/>
      <c r="G278" s="94"/>
      <c r="H278" s="94"/>
      <c r="I278" s="94"/>
      <c r="J278" s="94"/>
      <c r="L278" s="86"/>
      <c r="M278" s="87"/>
      <c r="N278" s="87"/>
      <c r="O278" s="87"/>
    </row>
    <row r="279" spans="2:15" ht="15" x14ac:dyDescent="0.2">
      <c r="B279" s="94"/>
      <c r="C279" s="94"/>
      <c r="D279" s="94"/>
      <c r="E279" s="94"/>
      <c r="F279" s="94"/>
      <c r="G279" s="94"/>
      <c r="H279" s="94"/>
      <c r="I279" s="94"/>
      <c r="J279" s="94"/>
      <c r="L279" s="86"/>
      <c r="M279" s="87"/>
      <c r="N279" s="87"/>
      <c r="O279" s="87"/>
    </row>
    <row r="280" spans="2:15" ht="15" x14ac:dyDescent="0.2">
      <c r="B280" s="94"/>
      <c r="C280" s="94"/>
      <c r="D280" s="94"/>
      <c r="E280" s="94"/>
      <c r="F280" s="94"/>
      <c r="G280" s="94"/>
      <c r="H280" s="94"/>
      <c r="I280" s="94"/>
      <c r="J280" s="94"/>
      <c r="L280" s="86"/>
      <c r="M280" s="87"/>
      <c r="N280" s="87"/>
      <c r="O280" s="87"/>
    </row>
    <row r="281" spans="2:15" ht="15" x14ac:dyDescent="0.2">
      <c r="B281" s="94"/>
      <c r="C281" s="94"/>
      <c r="D281" s="94"/>
      <c r="E281" s="94"/>
      <c r="F281" s="94"/>
      <c r="G281" s="94"/>
      <c r="H281" s="94"/>
      <c r="I281" s="94"/>
      <c r="J281" s="94"/>
      <c r="L281" s="86"/>
      <c r="M281" s="87"/>
      <c r="N281" s="87"/>
      <c r="O281" s="87"/>
    </row>
    <row r="282" spans="2:15" ht="15" x14ac:dyDescent="0.2">
      <c r="B282" s="94"/>
      <c r="C282" s="94"/>
      <c r="D282" s="94"/>
      <c r="E282" s="94"/>
      <c r="F282" s="94"/>
      <c r="G282" s="94"/>
      <c r="H282" s="94"/>
      <c r="I282" s="94"/>
      <c r="J282" s="94"/>
      <c r="L282" s="86"/>
      <c r="M282" s="87"/>
      <c r="N282" s="87"/>
      <c r="O282" s="87"/>
    </row>
    <row r="283" spans="2:15" ht="15" x14ac:dyDescent="0.2">
      <c r="B283" s="94"/>
      <c r="C283" s="94"/>
      <c r="D283" s="94"/>
      <c r="E283" s="94"/>
      <c r="F283" s="94"/>
      <c r="G283" s="94"/>
      <c r="H283" s="94"/>
      <c r="I283" s="94"/>
      <c r="J283" s="94"/>
      <c r="L283" s="86"/>
      <c r="M283" s="87"/>
      <c r="N283" s="87"/>
      <c r="O283" s="87"/>
    </row>
    <row r="284" spans="2:15" ht="15" x14ac:dyDescent="0.2">
      <c r="B284" s="94"/>
      <c r="C284" s="94"/>
      <c r="D284" s="94"/>
      <c r="E284" s="94"/>
      <c r="F284" s="94"/>
      <c r="G284" s="94"/>
      <c r="H284" s="94"/>
      <c r="I284" s="94"/>
      <c r="J284" s="94"/>
      <c r="L284" s="86"/>
      <c r="M284" s="87"/>
      <c r="N284" s="87"/>
      <c r="O284" s="87"/>
    </row>
    <row r="285" spans="2:15" ht="15" x14ac:dyDescent="0.2">
      <c r="B285" s="94"/>
      <c r="C285" s="94"/>
      <c r="D285" s="94"/>
      <c r="E285" s="94"/>
      <c r="F285" s="94"/>
      <c r="G285" s="94"/>
      <c r="H285" s="94"/>
      <c r="I285" s="94"/>
      <c r="J285" s="94"/>
      <c r="L285" s="86"/>
      <c r="M285" s="87"/>
      <c r="N285" s="87"/>
      <c r="O285" s="87"/>
    </row>
    <row r="286" spans="2:15" ht="15" x14ac:dyDescent="0.2">
      <c r="B286" s="94"/>
      <c r="C286" s="94"/>
      <c r="D286" s="94"/>
      <c r="E286" s="94"/>
      <c r="F286" s="94"/>
      <c r="G286" s="94"/>
      <c r="H286" s="94"/>
      <c r="I286" s="94"/>
      <c r="J286" s="94"/>
      <c r="L286" s="86"/>
      <c r="M286" s="87"/>
      <c r="N286" s="87"/>
      <c r="O286" s="87"/>
    </row>
    <row r="287" spans="2:15" ht="15" x14ac:dyDescent="0.2">
      <c r="B287" s="94"/>
      <c r="C287" s="94"/>
      <c r="D287" s="94"/>
      <c r="E287" s="94"/>
      <c r="F287" s="94"/>
      <c r="G287" s="94"/>
      <c r="H287" s="94"/>
      <c r="I287" s="94"/>
      <c r="J287" s="94"/>
      <c r="L287" s="86"/>
      <c r="M287" s="87"/>
      <c r="N287" s="87"/>
      <c r="O287" s="87"/>
    </row>
    <row r="288" spans="2:15" ht="15" x14ac:dyDescent="0.2">
      <c r="B288" s="94"/>
      <c r="C288" s="94"/>
      <c r="D288" s="94"/>
      <c r="E288" s="94"/>
      <c r="F288" s="94"/>
      <c r="G288" s="94"/>
      <c r="H288" s="94"/>
      <c r="I288" s="94"/>
      <c r="J288" s="94"/>
      <c r="L288" s="86"/>
      <c r="M288" s="87"/>
      <c r="N288" s="87"/>
      <c r="O288" s="87"/>
    </row>
    <row r="289" spans="2:15" ht="15" x14ac:dyDescent="0.2">
      <c r="B289" s="94"/>
      <c r="C289" s="94"/>
      <c r="D289" s="94"/>
      <c r="E289" s="94"/>
      <c r="F289" s="94"/>
      <c r="G289" s="94"/>
      <c r="H289" s="94"/>
      <c r="I289" s="94"/>
      <c r="J289" s="94"/>
      <c r="L289" s="86"/>
      <c r="M289" s="87"/>
      <c r="N289" s="87"/>
      <c r="O289" s="87"/>
    </row>
    <row r="290" spans="2:15" ht="15" x14ac:dyDescent="0.2">
      <c r="B290" s="94"/>
      <c r="C290" s="94"/>
      <c r="D290" s="94"/>
      <c r="E290" s="94"/>
      <c r="F290" s="94"/>
      <c r="G290" s="94"/>
      <c r="H290" s="94"/>
      <c r="I290" s="94"/>
      <c r="J290" s="94"/>
      <c r="L290" s="86"/>
      <c r="M290" s="87"/>
      <c r="N290" s="87"/>
      <c r="O290" s="87"/>
    </row>
    <row r="291" spans="2:15" ht="15" x14ac:dyDescent="0.2">
      <c r="B291" s="94"/>
      <c r="C291" s="94"/>
      <c r="D291" s="94"/>
      <c r="E291" s="94"/>
      <c r="F291" s="94"/>
      <c r="G291" s="94"/>
      <c r="H291" s="94"/>
      <c r="I291" s="94"/>
      <c r="J291" s="94"/>
      <c r="L291" s="86"/>
      <c r="M291" s="87"/>
      <c r="N291" s="87"/>
      <c r="O291" s="87"/>
    </row>
    <row r="292" spans="2:15" ht="15" x14ac:dyDescent="0.2">
      <c r="B292" s="94"/>
      <c r="C292" s="94"/>
      <c r="D292" s="94"/>
      <c r="E292" s="94"/>
      <c r="F292" s="94"/>
      <c r="G292" s="94"/>
      <c r="H292" s="94"/>
      <c r="I292" s="94"/>
      <c r="J292" s="94"/>
      <c r="L292" s="86"/>
      <c r="M292" s="87"/>
      <c r="N292" s="87"/>
      <c r="O292" s="87"/>
    </row>
    <row r="293" spans="2:15" ht="15" x14ac:dyDescent="0.2">
      <c r="B293" s="94"/>
      <c r="C293" s="94"/>
      <c r="D293" s="94"/>
      <c r="E293" s="94"/>
      <c r="F293" s="94"/>
      <c r="G293" s="94"/>
      <c r="H293" s="94"/>
      <c r="I293" s="94"/>
      <c r="J293" s="94"/>
      <c r="L293" s="86"/>
      <c r="M293" s="87"/>
      <c r="N293" s="87"/>
      <c r="O293" s="87"/>
    </row>
    <row r="294" spans="2:15" ht="15" x14ac:dyDescent="0.2">
      <c r="B294" s="94"/>
      <c r="C294" s="94"/>
      <c r="D294" s="94"/>
      <c r="E294" s="94"/>
      <c r="F294" s="94"/>
      <c r="G294" s="94"/>
      <c r="H294" s="94"/>
      <c r="I294" s="94"/>
      <c r="J294" s="94"/>
      <c r="L294" s="86"/>
      <c r="M294" s="87"/>
      <c r="N294" s="87"/>
      <c r="O294" s="87"/>
    </row>
    <row r="295" spans="2:15" ht="15" x14ac:dyDescent="0.2">
      <c r="B295" s="94"/>
      <c r="C295" s="94"/>
      <c r="D295" s="94"/>
      <c r="E295" s="94"/>
      <c r="F295" s="94"/>
      <c r="G295" s="94"/>
      <c r="H295" s="94"/>
      <c r="I295" s="94"/>
      <c r="J295" s="94"/>
      <c r="L295" s="86"/>
      <c r="M295" s="87"/>
      <c r="N295" s="87"/>
      <c r="O295" s="87"/>
    </row>
    <row r="296" spans="2:15" ht="15" x14ac:dyDescent="0.2">
      <c r="B296" s="94"/>
      <c r="C296" s="94"/>
      <c r="D296" s="94"/>
      <c r="E296" s="94"/>
      <c r="F296" s="94"/>
      <c r="G296" s="94"/>
      <c r="H296" s="94"/>
      <c r="I296" s="94"/>
      <c r="J296" s="94"/>
      <c r="L296" s="86"/>
      <c r="M296" s="87"/>
      <c r="N296" s="87"/>
      <c r="O296" s="87"/>
    </row>
    <row r="297" spans="2:15" ht="15" x14ac:dyDescent="0.2">
      <c r="B297" s="94"/>
      <c r="C297" s="94"/>
      <c r="D297" s="94"/>
      <c r="E297" s="94"/>
      <c r="F297" s="94"/>
      <c r="G297" s="94"/>
      <c r="H297" s="94"/>
      <c r="I297" s="94"/>
      <c r="J297" s="94"/>
      <c r="L297" s="86"/>
      <c r="M297" s="87"/>
      <c r="N297" s="87"/>
      <c r="O297" s="87"/>
    </row>
    <row r="298" spans="2:15" ht="15" x14ac:dyDescent="0.2">
      <c r="B298" s="94"/>
      <c r="C298" s="94"/>
      <c r="D298" s="94"/>
      <c r="E298" s="94"/>
      <c r="F298" s="94"/>
      <c r="G298" s="94"/>
      <c r="H298" s="94"/>
      <c r="I298" s="94"/>
      <c r="J298" s="94"/>
      <c r="L298" s="86"/>
      <c r="M298" s="87"/>
      <c r="N298" s="87"/>
      <c r="O298" s="87"/>
    </row>
    <row r="299" spans="2:15" ht="15" x14ac:dyDescent="0.2">
      <c r="B299" s="94"/>
      <c r="C299" s="94"/>
      <c r="D299" s="94"/>
      <c r="E299" s="94"/>
      <c r="F299" s="94"/>
      <c r="G299" s="94"/>
      <c r="H299" s="94"/>
      <c r="I299" s="94"/>
      <c r="J299" s="94"/>
      <c r="L299" s="86"/>
      <c r="M299" s="87"/>
      <c r="N299" s="87"/>
      <c r="O299" s="87"/>
    </row>
    <row r="300" spans="2:15" ht="15" x14ac:dyDescent="0.2">
      <c r="B300" s="94"/>
      <c r="C300" s="94"/>
      <c r="D300" s="94"/>
      <c r="E300" s="94"/>
      <c r="F300" s="94"/>
      <c r="G300" s="94"/>
      <c r="H300" s="94"/>
      <c r="I300" s="94"/>
      <c r="J300" s="94"/>
      <c r="L300" s="86"/>
      <c r="M300" s="87"/>
      <c r="N300" s="87"/>
      <c r="O300" s="87"/>
    </row>
    <row r="301" spans="2:15" ht="15" x14ac:dyDescent="0.2">
      <c r="B301" s="94"/>
      <c r="C301" s="94"/>
      <c r="D301" s="94"/>
      <c r="E301" s="94"/>
      <c r="F301" s="94"/>
      <c r="G301" s="94"/>
      <c r="H301" s="94"/>
      <c r="I301" s="94"/>
      <c r="J301" s="94"/>
      <c r="L301" s="86"/>
      <c r="M301" s="87"/>
      <c r="N301" s="87"/>
      <c r="O301" s="87"/>
    </row>
    <row r="302" spans="2:15" ht="15" x14ac:dyDescent="0.2">
      <c r="B302" s="94"/>
      <c r="C302" s="94"/>
      <c r="D302" s="94"/>
      <c r="E302" s="94"/>
      <c r="F302" s="94"/>
      <c r="G302" s="94"/>
      <c r="H302" s="94"/>
      <c r="I302" s="94"/>
      <c r="J302" s="94"/>
      <c r="L302" s="86"/>
      <c r="M302" s="87"/>
      <c r="N302" s="87"/>
      <c r="O302" s="87"/>
    </row>
    <row r="303" spans="2:15" ht="15" x14ac:dyDescent="0.2">
      <c r="B303" s="94"/>
      <c r="C303" s="94"/>
      <c r="D303" s="94"/>
      <c r="E303" s="94"/>
      <c r="F303" s="94"/>
      <c r="G303" s="94"/>
      <c r="H303" s="94"/>
      <c r="I303" s="94"/>
      <c r="J303" s="94"/>
      <c r="L303" s="86"/>
      <c r="M303" s="87"/>
      <c r="N303" s="87"/>
      <c r="O303" s="87"/>
    </row>
    <row r="304" spans="2:15" ht="15" x14ac:dyDescent="0.2">
      <c r="B304" s="94"/>
      <c r="C304" s="94"/>
      <c r="D304" s="94"/>
      <c r="E304" s="94"/>
      <c r="F304" s="94"/>
      <c r="G304" s="94"/>
      <c r="H304" s="94"/>
      <c r="I304" s="94"/>
      <c r="J304" s="94"/>
      <c r="L304" s="86"/>
      <c r="M304" s="87"/>
      <c r="N304" s="87"/>
      <c r="O304" s="87"/>
    </row>
    <row r="305" spans="2:15" ht="15" x14ac:dyDescent="0.2">
      <c r="B305" s="94"/>
      <c r="C305" s="94"/>
      <c r="D305" s="94"/>
      <c r="E305" s="94"/>
      <c r="F305" s="94"/>
      <c r="G305" s="94"/>
      <c r="H305" s="94"/>
      <c r="I305" s="94"/>
      <c r="J305" s="94"/>
      <c r="L305" s="86"/>
      <c r="M305" s="87"/>
      <c r="N305" s="87"/>
      <c r="O305" s="87"/>
    </row>
    <row r="306" spans="2:15" ht="15" x14ac:dyDescent="0.2">
      <c r="B306" s="94"/>
      <c r="C306" s="94"/>
      <c r="D306" s="94"/>
      <c r="E306" s="94"/>
      <c r="F306" s="94"/>
      <c r="G306" s="94"/>
      <c r="H306" s="94"/>
      <c r="I306" s="94"/>
      <c r="J306" s="94"/>
      <c r="L306" s="86"/>
      <c r="M306" s="87"/>
      <c r="N306" s="87"/>
      <c r="O306" s="87"/>
    </row>
    <row r="307" spans="2:15" ht="15" x14ac:dyDescent="0.2">
      <c r="B307" s="94"/>
      <c r="C307" s="94"/>
      <c r="D307" s="94"/>
      <c r="E307" s="94"/>
      <c r="F307" s="94"/>
      <c r="G307" s="94"/>
      <c r="H307" s="94"/>
      <c r="I307" s="94"/>
      <c r="J307" s="94"/>
      <c r="L307" s="86"/>
      <c r="M307" s="87"/>
      <c r="N307" s="87"/>
      <c r="O307" s="87"/>
    </row>
    <row r="308" spans="2:15" ht="15" x14ac:dyDescent="0.2">
      <c r="B308" s="94"/>
      <c r="C308" s="94"/>
      <c r="D308" s="94"/>
      <c r="E308" s="94"/>
      <c r="F308" s="94"/>
      <c r="G308" s="94"/>
      <c r="H308" s="94"/>
      <c r="I308" s="94"/>
      <c r="J308" s="94"/>
      <c r="L308" s="86"/>
      <c r="M308" s="87"/>
      <c r="N308" s="87"/>
      <c r="O308" s="87"/>
    </row>
    <row r="309" spans="2:15" ht="15" x14ac:dyDescent="0.2">
      <c r="B309" s="94"/>
      <c r="C309" s="94"/>
      <c r="D309" s="94"/>
      <c r="E309" s="94"/>
      <c r="F309" s="94"/>
      <c r="G309" s="94"/>
      <c r="H309" s="94"/>
      <c r="I309" s="94"/>
      <c r="J309" s="94"/>
      <c r="L309" s="86"/>
      <c r="M309" s="87"/>
      <c r="N309" s="87"/>
      <c r="O309" s="87"/>
    </row>
    <row r="310" spans="2:15" ht="15" x14ac:dyDescent="0.2">
      <c r="B310" s="94"/>
      <c r="C310" s="94"/>
      <c r="D310" s="94"/>
      <c r="E310" s="94"/>
      <c r="F310" s="94"/>
      <c r="G310" s="94"/>
      <c r="H310" s="94"/>
      <c r="I310" s="94"/>
      <c r="J310" s="94"/>
      <c r="L310" s="86"/>
      <c r="M310" s="87"/>
      <c r="N310" s="87"/>
      <c r="O310" s="87"/>
    </row>
    <row r="311" spans="2:15" ht="15" x14ac:dyDescent="0.2">
      <c r="B311" s="94"/>
      <c r="C311" s="94"/>
      <c r="D311" s="94"/>
      <c r="E311" s="94"/>
      <c r="F311" s="94"/>
      <c r="G311" s="94"/>
      <c r="H311" s="94"/>
      <c r="I311" s="94"/>
      <c r="J311" s="94"/>
      <c r="L311" s="86"/>
      <c r="M311" s="87"/>
      <c r="N311" s="87"/>
      <c r="O311" s="87"/>
    </row>
    <row r="312" spans="2:15" ht="15" x14ac:dyDescent="0.2">
      <c r="B312" s="94"/>
      <c r="C312" s="94"/>
      <c r="D312" s="94"/>
      <c r="E312" s="94"/>
      <c r="F312" s="94"/>
      <c r="G312" s="94"/>
      <c r="H312" s="94"/>
      <c r="I312" s="94"/>
      <c r="J312" s="94"/>
      <c r="L312" s="86"/>
      <c r="M312" s="87"/>
      <c r="N312" s="87"/>
      <c r="O312" s="87"/>
    </row>
    <row r="313" spans="2:15" ht="15" x14ac:dyDescent="0.2">
      <c r="B313" s="94"/>
      <c r="C313" s="94"/>
      <c r="D313" s="94"/>
      <c r="E313" s="94"/>
      <c r="F313" s="94"/>
      <c r="G313" s="94"/>
      <c r="H313" s="94"/>
      <c r="I313" s="94"/>
      <c r="J313" s="94"/>
      <c r="L313" s="86"/>
      <c r="M313" s="87"/>
      <c r="N313" s="87"/>
      <c r="O313" s="87"/>
    </row>
    <row r="314" spans="2:15" ht="15" x14ac:dyDescent="0.2">
      <c r="B314" s="94"/>
      <c r="C314" s="94"/>
      <c r="D314" s="94"/>
      <c r="E314" s="94"/>
      <c r="F314" s="94"/>
      <c r="G314" s="94"/>
      <c r="H314" s="94"/>
      <c r="I314" s="94"/>
      <c r="J314" s="94"/>
      <c r="L314" s="86"/>
      <c r="M314" s="87"/>
      <c r="N314" s="87"/>
      <c r="O314" s="87"/>
    </row>
    <row r="315" spans="2:15" ht="15" x14ac:dyDescent="0.2">
      <c r="B315" s="94"/>
      <c r="C315" s="94"/>
      <c r="D315" s="94"/>
      <c r="E315" s="94"/>
      <c r="F315" s="94"/>
      <c r="G315" s="94"/>
      <c r="H315" s="94"/>
      <c r="I315" s="94"/>
      <c r="J315" s="94"/>
      <c r="L315" s="86"/>
      <c r="M315" s="87"/>
      <c r="N315" s="87"/>
      <c r="O315" s="87"/>
    </row>
    <row r="316" spans="2:15" ht="15" x14ac:dyDescent="0.2">
      <c r="B316" s="94"/>
      <c r="C316" s="94"/>
      <c r="D316" s="94"/>
      <c r="E316" s="94"/>
      <c r="F316" s="94"/>
      <c r="G316" s="94"/>
      <c r="H316" s="94"/>
      <c r="I316" s="94"/>
      <c r="J316" s="94"/>
      <c r="L316" s="86"/>
      <c r="M316" s="87"/>
      <c r="N316" s="87"/>
      <c r="O316" s="87"/>
    </row>
    <row r="317" spans="2:15" ht="15" x14ac:dyDescent="0.2">
      <c r="B317" s="94"/>
      <c r="C317" s="94"/>
      <c r="D317" s="94"/>
      <c r="E317" s="94"/>
      <c r="F317" s="94"/>
      <c r="G317" s="94"/>
      <c r="H317" s="94"/>
      <c r="I317" s="94"/>
      <c r="J317" s="94"/>
      <c r="L317" s="86"/>
      <c r="M317" s="87"/>
      <c r="N317" s="87"/>
      <c r="O317" s="87"/>
    </row>
    <row r="318" spans="2:15" ht="15" x14ac:dyDescent="0.2">
      <c r="B318" s="94"/>
      <c r="C318" s="94"/>
      <c r="D318" s="94"/>
      <c r="E318" s="94"/>
      <c r="F318" s="94"/>
      <c r="G318" s="94"/>
      <c r="H318" s="94"/>
      <c r="I318" s="94"/>
      <c r="J318" s="94"/>
      <c r="L318" s="86"/>
      <c r="M318" s="87"/>
      <c r="N318" s="87"/>
      <c r="O318" s="87"/>
    </row>
    <row r="319" spans="2:15" ht="15" x14ac:dyDescent="0.2">
      <c r="B319" s="94"/>
      <c r="C319" s="94"/>
      <c r="D319" s="94"/>
      <c r="E319" s="94"/>
      <c r="F319" s="94"/>
      <c r="G319" s="94"/>
      <c r="H319" s="94"/>
      <c r="I319" s="94"/>
      <c r="J319" s="94"/>
      <c r="L319" s="86"/>
      <c r="M319" s="87"/>
      <c r="N319" s="87"/>
      <c r="O319" s="87"/>
    </row>
    <row r="320" spans="2:15" ht="15" x14ac:dyDescent="0.2">
      <c r="B320" s="94"/>
      <c r="C320" s="94"/>
      <c r="D320" s="94"/>
      <c r="E320" s="94"/>
      <c r="F320" s="94"/>
      <c r="G320" s="94"/>
      <c r="H320" s="94"/>
      <c r="I320" s="94"/>
      <c r="J320" s="94"/>
      <c r="L320" s="86"/>
      <c r="M320" s="87"/>
      <c r="N320" s="87"/>
      <c r="O320" s="87"/>
    </row>
    <row r="321" spans="2:15" ht="15" x14ac:dyDescent="0.2">
      <c r="B321" s="94"/>
      <c r="C321" s="94"/>
      <c r="D321" s="94"/>
      <c r="E321" s="94"/>
      <c r="F321" s="94"/>
      <c r="G321" s="94"/>
      <c r="H321" s="94"/>
      <c r="I321" s="94"/>
      <c r="J321" s="94"/>
      <c r="L321" s="86"/>
      <c r="M321" s="87"/>
      <c r="N321" s="87"/>
      <c r="O321" s="87"/>
    </row>
    <row r="322" spans="2:15" ht="15" x14ac:dyDescent="0.2">
      <c r="B322" s="94"/>
      <c r="C322" s="94"/>
      <c r="D322" s="94"/>
      <c r="E322" s="94"/>
      <c r="F322" s="94"/>
      <c r="G322" s="94"/>
      <c r="H322" s="94"/>
      <c r="I322" s="94"/>
      <c r="J322" s="94"/>
      <c r="L322" s="86"/>
      <c r="M322" s="87"/>
      <c r="N322" s="87"/>
      <c r="O322" s="87"/>
    </row>
    <row r="323" spans="2:15" ht="15" x14ac:dyDescent="0.2">
      <c r="B323" s="94"/>
      <c r="C323" s="94"/>
      <c r="D323" s="94"/>
      <c r="E323" s="94"/>
      <c r="F323" s="94"/>
      <c r="G323" s="94"/>
      <c r="H323" s="94"/>
      <c r="I323" s="94"/>
      <c r="J323" s="94"/>
      <c r="L323" s="86"/>
      <c r="M323" s="87"/>
      <c r="N323" s="87"/>
      <c r="O323" s="87"/>
    </row>
    <row r="324" spans="2:15" ht="15" x14ac:dyDescent="0.2">
      <c r="B324" s="94"/>
      <c r="C324" s="94"/>
      <c r="D324" s="94"/>
      <c r="E324" s="94"/>
      <c r="F324" s="94"/>
      <c r="G324" s="94"/>
      <c r="H324" s="94"/>
      <c r="I324" s="94"/>
      <c r="J324" s="94"/>
      <c r="L324" s="86"/>
      <c r="M324" s="87"/>
      <c r="N324" s="87"/>
      <c r="O324" s="87"/>
    </row>
    <row r="325" spans="2:15" ht="15" x14ac:dyDescent="0.2">
      <c r="B325" s="94"/>
      <c r="C325" s="94"/>
      <c r="D325" s="94"/>
      <c r="E325" s="94"/>
      <c r="F325" s="94"/>
      <c r="G325" s="94"/>
      <c r="H325" s="94"/>
      <c r="I325" s="94"/>
      <c r="J325" s="94"/>
      <c r="L325" s="86"/>
      <c r="M325" s="87"/>
      <c r="N325" s="87"/>
      <c r="O325" s="87"/>
    </row>
    <row r="326" spans="2:15" ht="15" x14ac:dyDescent="0.2">
      <c r="B326" s="94"/>
      <c r="C326" s="94"/>
      <c r="D326" s="94"/>
      <c r="E326" s="94"/>
      <c r="F326" s="94"/>
      <c r="G326" s="94"/>
      <c r="H326" s="94"/>
      <c r="I326" s="94"/>
      <c r="J326" s="94"/>
      <c r="L326" s="86"/>
      <c r="M326" s="87"/>
      <c r="N326" s="87"/>
      <c r="O326" s="87"/>
    </row>
    <row r="327" spans="2:15" ht="15" x14ac:dyDescent="0.2">
      <c r="B327" s="94"/>
      <c r="C327" s="94"/>
      <c r="D327" s="94"/>
      <c r="E327" s="94"/>
      <c r="F327" s="94"/>
      <c r="G327" s="94"/>
      <c r="H327" s="94"/>
      <c r="I327" s="94"/>
      <c r="J327" s="94"/>
      <c r="L327" s="86"/>
      <c r="M327" s="87"/>
      <c r="N327" s="87"/>
      <c r="O327" s="87"/>
    </row>
    <row r="328" spans="2:15" ht="15" x14ac:dyDescent="0.2">
      <c r="B328" s="94"/>
      <c r="C328" s="94"/>
      <c r="D328" s="94"/>
      <c r="E328" s="94"/>
      <c r="F328" s="94"/>
      <c r="G328" s="94"/>
      <c r="H328" s="94"/>
      <c r="I328" s="94"/>
      <c r="J328" s="94"/>
      <c r="L328" s="86"/>
      <c r="M328" s="87"/>
      <c r="N328" s="87"/>
      <c r="O328" s="87"/>
    </row>
    <row r="329" spans="2:15" ht="15" x14ac:dyDescent="0.2">
      <c r="B329" s="94"/>
      <c r="C329" s="94"/>
      <c r="D329" s="94"/>
      <c r="E329" s="94"/>
      <c r="F329" s="94"/>
      <c r="G329" s="94"/>
      <c r="H329" s="94"/>
      <c r="I329" s="94"/>
      <c r="J329" s="94"/>
      <c r="L329" s="86"/>
      <c r="M329" s="87"/>
      <c r="N329" s="87"/>
      <c r="O329" s="87"/>
    </row>
    <row r="330" spans="2:15" ht="15" x14ac:dyDescent="0.2">
      <c r="B330" s="94"/>
      <c r="C330" s="94"/>
      <c r="D330" s="94"/>
      <c r="E330" s="94"/>
      <c r="F330" s="94"/>
      <c r="G330" s="94"/>
      <c r="H330" s="94"/>
      <c r="I330" s="94"/>
      <c r="J330" s="94"/>
      <c r="L330" s="86"/>
      <c r="M330" s="87"/>
      <c r="N330" s="87"/>
      <c r="O330" s="87"/>
    </row>
    <row r="331" spans="2:15" ht="15" x14ac:dyDescent="0.2">
      <c r="B331" s="94"/>
      <c r="C331" s="94"/>
      <c r="D331" s="94"/>
      <c r="E331" s="94"/>
      <c r="F331" s="94"/>
      <c r="G331" s="94"/>
      <c r="H331" s="94"/>
      <c r="I331" s="94"/>
      <c r="J331" s="94"/>
      <c r="L331" s="86"/>
      <c r="M331" s="87"/>
      <c r="N331" s="87"/>
      <c r="O331" s="87"/>
    </row>
    <row r="332" spans="2:15" ht="15" x14ac:dyDescent="0.2">
      <c r="B332" s="94"/>
      <c r="C332" s="94"/>
      <c r="D332" s="94"/>
      <c r="E332" s="94"/>
      <c r="F332" s="94"/>
      <c r="G332" s="94"/>
      <c r="H332" s="94"/>
      <c r="I332" s="94"/>
      <c r="J332" s="94"/>
      <c r="L332" s="86"/>
      <c r="M332" s="87"/>
      <c r="N332" s="87"/>
      <c r="O332" s="87"/>
    </row>
    <row r="333" spans="2:15" ht="15" x14ac:dyDescent="0.2">
      <c r="B333" s="94"/>
      <c r="C333" s="94"/>
      <c r="D333" s="94"/>
      <c r="E333" s="94"/>
      <c r="F333" s="94"/>
      <c r="G333" s="94"/>
      <c r="H333" s="94"/>
      <c r="I333" s="94"/>
      <c r="J333" s="94"/>
      <c r="L333" s="86"/>
      <c r="M333" s="87"/>
      <c r="N333" s="87"/>
      <c r="O333" s="87"/>
    </row>
    <row r="334" spans="2:15" ht="15" x14ac:dyDescent="0.2">
      <c r="B334" s="94"/>
      <c r="C334" s="94"/>
      <c r="D334" s="94"/>
      <c r="E334" s="94"/>
      <c r="F334" s="94"/>
      <c r="G334" s="94"/>
      <c r="H334" s="94"/>
      <c r="I334" s="94"/>
      <c r="J334" s="94"/>
      <c r="L334" s="86"/>
      <c r="M334" s="87"/>
      <c r="N334" s="87"/>
      <c r="O334" s="87"/>
    </row>
    <row r="335" spans="2:15" ht="15" x14ac:dyDescent="0.2">
      <c r="B335" s="94"/>
      <c r="C335" s="94"/>
      <c r="D335" s="94"/>
      <c r="E335" s="94"/>
      <c r="F335" s="94"/>
      <c r="G335" s="94"/>
      <c r="H335" s="94"/>
      <c r="I335" s="94"/>
      <c r="J335" s="94"/>
      <c r="L335" s="86"/>
      <c r="M335" s="87"/>
      <c r="N335" s="87"/>
      <c r="O335" s="87"/>
    </row>
    <row r="336" spans="2:15" ht="15" x14ac:dyDescent="0.2">
      <c r="B336" s="94"/>
      <c r="C336" s="94"/>
      <c r="D336" s="94"/>
      <c r="E336" s="94"/>
      <c r="F336" s="94"/>
      <c r="G336" s="94"/>
      <c r="H336" s="94"/>
      <c r="I336" s="94"/>
      <c r="J336" s="94"/>
      <c r="L336" s="86"/>
      <c r="M336" s="87"/>
      <c r="N336" s="87"/>
      <c r="O336" s="87"/>
    </row>
    <row r="337" spans="2:15" ht="15" x14ac:dyDescent="0.2">
      <c r="B337" s="94"/>
      <c r="C337" s="94"/>
      <c r="D337" s="94"/>
      <c r="E337" s="94"/>
      <c r="F337" s="94"/>
      <c r="G337" s="94"/>
      <c r="H337" s="94"/>
      <c r="I337" s="94"/>
      <c r="J337" s="94"/>
      <c r="L337" s="86"/>
      <c r="M337" s="87"/>
      <c r="N337" s="87"/>
      <c r="O337" s="87"/>
    </row>
    <row r="338" spans="2:15" ht="15" x14ac:dyDescent="0.2">
      <c r="B338" s="94"/>
      <c r="C338" s="94"/>
      <c r="D338" s="94"/>
      <c r="E338" s="94"/>
      <c r="F338" s="94"/>
      <c r="G338" s="94"/>
      <c r="H338" s="94"/>
      <c r="I338" s="94"/>
      <c r="J338" s="94"/>
      <c r="L338" s="86"/>
      <c r="M338" s="87"/>
      <c r="N338" s="87"/>
      <c r="O338" s="87"/>
    </row>
    <row r="339" spans="2:15" ht="15" x14ac:dyDescent="0.2">
      <c r="B339" s="94"/>
      <c r="C339" s="94"/>
      <c r="D339" s="94"/>
      <c r="E339" s="94"/>
      <c r="F339" s="94"/>
      <c r="G339" s="94"/>
      <c r="H339" s="94"/>
      <c r="I339" s="94"/>
      <c r="J339" s="94"/>
      <c r="L339" s="86"/>
      <c r="M339" s="87"/>
      <c r="N339" s="87"/>
      <c r="O339" s="87"/>
    </row>
    <row r="340" spans="2:15" ht="15" x14ac:dyDescent="0.2">
      <c r="B340" s="94"/>
      <c r="C340" s="94"/>
      <c r="D340" s="94"/>
      <c r="E340" s="94"/>
      <c r="F340" s="94"/>
      <c r="G340" s="94"/>
      <c r="H340" s="94"/>
      <c r="I340" s="94"/>
      <c r="J340" s="94"/>
      <c r="L340" s="86"/>
      <c r="M340" s="87"/>
      <c r="N340" s="87"/>
      <c r="O340" s="87"/>
    </row>
    <row r="341" spans="2:15" ht="15" x14ac:dyDescent="0.2">
      <c r="B341" s="94"/>
      <c r="C341" s="94"/>
      <c r="D341" s="94"/>
      <c r="E341" s="94"/>
      <c r="F341" s="94"/>
      <c r="G341" s="94"/>
      <c r="H341" s="94"/>
      <c r="I341" s="94"/>
      <c r="J341" s="94"/>
      <c r="L341" s="86"/>
      <c r="M341" s="87"/>
      <c r="N341" s="87"/>
      <c r="O341" s="87"/>
    </row>
    <row r="342" spans="2:15" ht="15" x14ac:dyDescent="0.2">
      <c r="B342" s="94"/>
      <c r="C342" s="94"/>
      <c r="D342" s="94"/>
      <c r="E342" s="94"/>
      <c r="F342" s="94"/>
      <c r="G342" s="94"/>
      <c r="H342" s="94"/>
      <c r="I342" s="94"/>
      <c r="J342" s="94"/>
      <c r="L342" s="86"/>
      <c r="M342" s="87"/>
      <c r="N342" s="87"/>
      <c r="O342" s="87"/>
    </row>
    <row r="343" spans="2:15" ht="15" x14ac:dyDescent="0.2">
      <c r="B343" s="94"/>
      <c r="C343" s="94"/>
      <c r="D343" s="94"/>
      <c r="E343" s="94"/>
      <c r="F343" s="94"/>
      <c r="G343" s="94"/>
      <c r="H343" s="94"/>
      <c r="I343" s="94"/>
      <c r="J343" s="94"/>
      <c r="L343" s="86"/>
      <c r="M343" s="87"/>
      <c r="N343" s="87"/>
      <c r="O343" s="87"/>
    </row>
    <row r="344" spans="2:15" ht="15" x14ac:dyDescent="0.2">
      <c r="B344" s="94"/>
      <c r="C344" s="94"/>
      <c r="D344" s="94"/>
      <c r="E344" s="94"/>
      <c r="F344" s="94"/>
      <c r="G344" s="94"/>
      <c r="H344" s="94"/>
      <c r="I344" s="94"/>
      <c r="J344" s="94"/>
      <c r="L344" s="86"/>
      <c r="M344" s="87"/>
      <c r="N344" s="87"/>
      <c r="O344" s="87"/>
    </row>
    <row r="345" spans="2:15" ht="15" x14ac:dyDescent="0.2">
      <c r="B345" s="94"/>
      <c r="C345" s="94"/>
      <c r="D345" s="94"/>
      <c r="E345" s="94"/>
      <c r="F345" s="94"/>
      <c r="G345" s="94"/>
      <c r="H345" s="94"/>
      <c r="I345" s="94"/>
      <c r="J345" s="94"/>
      <c r="L345" s="86"/>
      <c r="M345" s="87"/>
      <c r="N345" s="87"/>
      <c r="O345" s="87"/>
    </row>
    <row r="346" spans="2:15" ht="15" x14ac:dyDescent="0.2">
      <c r="B346" s="94"/>
      <c r="C346" s="94"/>
      <c r="D346" s="94"/>
      <c r="E346" s="94"/>
      <c r="F346" s="94"/>
      <c r="G346" s="94"/>
      <c r="H346" s="94"/>
      <c r="I346" s="94"/>
      <c r="J346" s="94"/>
      <c r="L346" s="86"/>
      <c r="M346" s="87"/>
      <c r="N346" s="87"/>
      <c r="O346" s="87"/>
    </row>
    <row r="347" spans="2:15" ht="15" x14ac:dyDescent="0.2">
      <c r="B347" s="94"/>
      <c r="C347" s="94"/>
      <c r="D347" s="94"/>
      <c r="E347" s="94"/>
      <c r="F347" s="94"/>
      <c r="G347" s="94"/>
      <c r="H347" s="94"/>
      <c r="I347" s="94"/>
      <c r="J347" s="94"/>
      <c r="L347" s="86"/>
      <c r="M347" s="87"/>
      <c r="N347" s="87"/>
      <c r="O347" s="87"/>
    </row>
    <row r="348" spans="2:15" ht="15" x14ac:dyDescent="0.2">
      <c r="B348" s="94"/>
      <c r="C348" s="94"/>
      <c r="D348" s="94"/>
      <c r="E348" s="94"/>
      <c r="F348" s="94"/>
      <c r="G348" s="94"/>
      <c r="H348" s="94"/>
      <c r="I348" s="94"/>
      <c r="J348" s="94"/>
      <c r="L348" s="86"/>
      <c r="M348" s="87"/>
      <c r="N348" s="87"/>
      <c r="O348" s="87"/>
    </row>
    <row r="349" spans="2:15" ht="15" x14ac:dyDescent="0.2">
      <c r="B349" s="94"/>
      <c r="C349" s="94"/>
      <c r="D349" s="94"/>
      <c r="E349" s="94"/>
      <c r="F349" s="94"/>
      <c r="G349" s="94"/>
      <c r="H349" s="94"/>
      <c r="I349" s="94"/>
      <c r="J349" s="94"/>
      <c r="L349" s="86"/>
      <c r="M349" s="87"/>
      <c r="N349" s="87"/>
      <c r="O349" s="87"/>
    </row>
    <row r="350" spans="2:15" ht="15" x14ac:dyDescent="0.2">
      <c r="B350" s="94"/>
      <c r="C350" s="94"/>
      <c r="D350" s="94"/>
      <c r="E350" s="94"/>
      <c r="F350" s="94"/>
      <c r="G350" s="94"/>
      <c r="H350" s="94"/>
      <c r="I350" s="94"/>
      <c r="J350" s="94"/>
      <c r="L350" s="86"/>
      <c r="M350" s="87"/>
      <c r="N350" s="87"/>
      <c r="O350" s="87"/>
    </row>
    <row r="351" spans="2:15" ht="15" x14ac:dyDescent="0.2">
      <c r="B351" s="94"/>
      <c r="C351" s="94"/>
      <c r="D351" s="94"/>
      <c r="E351" s="94"/>
      <c r="F351" s="94"/>
      <c r="G351" s="94"/>
      <c r="H351" s="94"/>
      <c r="I351" s="94"/>
      <c r="J351" s="94"/>
      <c r="L351" s="86"/>
      <c r="M351" s="87"/>
      <c r="N351" s="87"/>
      <c r="O351" s="87"/>
    </row>
    <row r="352" spans="2:15" ht="15" x14ac:dyDescent="0.2">
      <c r="B352" s="94"/>
      <c r="C352" s="94"/>
      <c r="D352" s="94"/>
      <c r="E352" s="94"/>
      <c r="F352" s="94"/>
      <c r="G352" s="94"/>
      <c r="H352" s="94"/>
      <c r="I352" s="94"/>
      <c r="J352" s="94"/>
      <c r="L352" s="86"/>
      <c r="M352" s="87"/>
      <c r="N352" s="87"/>
      <c r="O352" s="87"/>
    </row>
    <row r="353" spans="2:15" ht="15" x14ac:dyDescent="0.2">
      <c r="B353" s="94"/>
      <c r="C353" s="94"/>
      <c r="D353" s="94"/>
      <c r="E353" s="94"/>
      <c r="F353" s="94"/>
      <c r="G353" s="94"/>
      <c r="H353" s="94"/>
      <c r="I353" s="94"/>
      <c r="J353" s="94"/>
      <c r="L353" s="86"/>
      <c r="M353" s="87"/>
      <c r="N353" s="87"/>
      <c r="O353" s="87"/>
    </row>
    <row r="354" spans="2:15" ht="15" x14ac:dyDescent="0.2">
      <c r="B354" s="94"/>
      <c r="C354" s="94"/>
      <c r="D354" s="94"/>
      <c r="E354" s="94"/>
      <c r="F354" s="94"/>
      <c r="G354" s="94"/>
      <c r="H354" s="94"/>
      <c r="I354" s="94"/>
      <c r="J354" s="94"/>
      <c r="L354" s="86"/>
      <c r="M354" s="87"/>
      <c r="N354" s="87"/>
      <c r="O354" s="87"/>
    </row>
    <row r="355" spans="2:15" ht="15" x14ac:dyDescent="0.2">
      <c r="B355" s="94"/>
      <c r="C355" s="94"/>
      <c r="D355" s="94"/>
      <c r="E355" s="94"/>
      <c r="F355" s="94"/>
      <c r="G355" s="94"/>
      <c r="H355" s="94"/>
      <c r="I355" s="94"/>
      <c r="J355" s="94"/>
      <c r="L355" s="86"/>
      <c r="M355" s="87"/>
      <c r="N355" s="87"/>
      <c r="O355" s="87"/>
    </row>
    <row r="356" spans="2:15" ht="15" x14ac:dyDescent="0.2">
      <c r="B356" s="94"/>
      <c r="C356" s="94"/>
      <c r="D356" s="94"/>
      <c r="E356" s="94"/>
      <c r="F356" s="94"/>
      <c r="G356" s="94"/>
      <c r="H356" s="94"/>
      <c r="I356" s="94"/>
      <c r="J356" s="94"/>
      <c r="L356" s="86"/>
      <c r="M356" s="87"/>
      <c r="N356" s="87"/>
      <c r="O356" s="87"/>
    </row>
    <row r="357" spans="2:15" ht="15" x14ac:dyDescent="0.2">
      <c r="B357" s="94"/>
      <c r="C357" s="94"/>
      <c r="D357" s="94"/>
      <c r="E357" s="94"/>
      <c r="F357" s="94"/>
      <c r="G357" s="94"/>
      <c r="H357" s="94"/>
      <c r="I357" s="94"/>
      <c r="J357" s="94"/>
      <c r="L357" s="86"/>
      <c r="M357" s="87"/>
      <c r="N357" s="87"/>
      <c r="O357" s="87"/>
    </row>
    <row r="358" spans="2:15" ht="15" x14ac:dyDescent="0.2">
      <c r="B358" s="94"/>
      <c r="C358" s="94"/>
      <c r="D358" s="94"/>
      <c r="E358" s="94"/>
      <c r="F358" s="94"/>
      <c r="G358" s="94"/>
      <c r="H358" s="94"/>
      <c r="I358" s="94"/>
      <c r="J358" s="94"/>
      <c r="L358" s="86"/>
      <c r="M358" s="87"/>
      <c r="N358" s="87"/>
      <c r="O358" s="87"/>
    </row>
    <row r="359" spans="2:15" ht="15" x14ac:dyDescent="0.2">
      <c r="B359" s="94"/>
      <c r="C359" s="94"/>
      <c r="D359" s="94"/>
      <c r="E359" s="94"/>
      <c r="F359" s="94"/>
      <c r="G359" s="94"/>
      <c r="H359" s="94"/>
      <c r="I359" s="94"/>
      <c r="J359" s="94"/>
      <c r="L359" s="86"/>
      <c r="M359" s="87"/>
      <c r="N359" s="87"/>
      <c r="O359" s="87"/>
    </row>
    <row r="360" spans="2:15" ht="15" x14ac:dyDescent="0.2">
      <c r="B360" s="94"/>
      <c r="C360" s="94"/>
      <c r="D360" s="94"/>
      <c r="E360" s="94"/>
      <c r="F360" s="94"/>
      <c r="G360" s="94"/>
      <c r="H360" s="94"/>
      <c r="I360" s="94"/>
      <c r="J360" s="94"/>
      <c r="L360" s="86"/>
      <c r="M360" s="87"/>
      <c r="N360" s="87"/>
      <c r="O360" s="87"/>
    </row>
    <row r="361" spans="2:15" ht="15" x14ac:dyDescent="0.2">
      <c r="B361" s="94"/>
      <c r="C361" s="94"/>
      <c r="D361" s="94"/>
      <c r="E361" s="94"/>
      <c r="F361" s="94"/>
      <c r="G361" s="94"/>
      <c r="H361" s="94"/>
      <c r="I361" s="94"/>
      <c r="J361" s="94"/>
      <c r="L361" s="86"/>
      <c r="M361" s="87"/>
      <c r="N361" s="87"/>
      <c r="O361" s="87"/>
    </row>
    <row r="362" spans="2:15" ht="15" x14ac:dyDescent="0.2">
      <c r="B362" s="94"/>
      <c r="C362" s="94"/>
      <c r="D362" s="94"/>
      <c r="E362" s="94"/>
      <c r="F362" s="94"/>
      <c r="G362" s="94"/>
      <c r="H362" s="94"/>
      <c r="I362" s="94"/>
      <c r="J362" s="94"/>
      <c r="L362" s="86"/>
      <c r="M362" s="87"/>
      <c r="N362" s="87"/>
      <c r="O362" s="87"/>
    </row>
    <row r="363" spans="2:15" ht="15" x14ac:dyDescent="0.2">
      <c r="B363" s="94"/>
      <c r="C363" s="94"/>
      <c r="D363" s="94"/>
      <c r="E363" s="94"/>
      <c r="F363" s="94"/>
      <c r="G363" s="94"/>
      <c r="H363" s="94"/>
      <c r="I363" s="94"/>
      <c r="J363" s="94"/>
      <c r="L363" s="86"/>
      <c r="M363" s="87"/>
      <c r="N363" s="87"/>
      <c r="O363" s="87"/>
    </row>
    <row r="364" spans="2:15" ht="15" x14ac:dyDescent="0.2">
      <c r="B364" s="94"/>
      <c r="C364" s="94"/>
      <c r="D364" s="94"/>
      <c r="E364" s="94"/>
      <c r="F364" s="94"/>
      <c r="G364" s="94"/>
      <c r="H364" s="94"/>
      <c r="I364" s="94"/>
      <c r="J364" s="94"/>
      <c r="L364" s="86"/>
      <c r="M364" s="87"/>
      <c r="N364" s="87"/>
      <c r="O364" s="87"/>
    </row>
    <row r="365" spans="2:15" ht="15" x14ac:dyDescent="0.2">
      <c r="B365" s="94"/>
      <c r="C365" s="94"/>
      <c r="D365" s="94"/>
      <c r="E365" s="94"/>
      <c r="F365" s="94"/>
      <c r="G365" s="94"/>
      <c r="H365" s="94"/>
      <c r="I365" s="94"/>
      <c r="J365" s="94"/>
      <c r="L365" s="86"/>
      <c r="M365" s="87"/>
      <c r="N365" s="87"/>
      <c r="O365" s="87"/>
    </row>
    <row r="366" spans="2:15" ht="15" x14ac:dyDescent="0.2">
      <c r="B366" s="94"/>
      <c r="C366" s="94"/>
      <c r="D366" s="94"/>
      <c r="E366" s="94"/>
      <c r="F366" s="94"/>
      <c r="G366" s="94"/>
      <c r="H366" s="94"/>
      <c r="I366" s="94"/>
      <c r="J366" s="94"/>
      <c r="L366" s="86"/>
      <c r="M366" s="87"/>
      <c r="N366" s="87"/>
      <c r="O366" s="87"/>
    </row>
    <row r="367" spans="2:15" ht="15" x14ac:dyDescent="0.2">
      <c r="B367" s="94"/>
      <c r="C367" s="94"/>
      <c r="D367" s="94"/>
      <c r="E367" s="94"/>
      <c r="F367" s="94"/>
      <c r="G367" s="94"/>
      <c r="H367" s="94"/>
      <c r="I367" s="94"/>
      <c r="J367" s="94"/>
      <c r="L367" s="86"/>
      <c r="M367" s="87"/>
      <c r="N367" s="87"/>
      <c r="O367" s="87"/>
    </row>
    <row r="368" spans="2:15" ht="15" x14ac:dyDescent="0.2">
      <c r="B368" s="94"/>
      <c r="C368" s="94"/>
      <c r="D368" s="94"/>
      <c r="E368" s="94"/>
      <c r="F368" s="94"/>
      <c r="G368" s="94"/>
      <c r="H368" s="94"/>
      <c r="I368" s="94"/>
      <c r="J368" s="94"/>
      <c r="L368" s="86"/>
      <c r="M368" s="87"/>
      <c r="N368" s="87"/>
      <c r="O368" s="87"/>
    </row>
    <row r="369" spans="2:15" ht="15" x14ac:dyDescent="0.2">
      <c r="B369" s="94"/>
      <c r="C369" s="94"/>
      <c r="D369" s="94"/>
      <c r="E369" s="94"/>
      <c r="F369" s="94"/>
      <c r="G369" s="94"/>
      <c r="H369" s="94"/>
      <c r="I369" s="94"/>
      <c r="J369" s="94"/>
      <c r="L369" s="86"/>
      <c r="M369" s="87"/>
      <c r="N369" s="87"/>
      <c r="O369" s="87"/>
    </row>
    <row r="370" spans="2:15" ht="15" x14ac:dyDescent="0.2">
      <c r="B370" s="94"/>
      <c r="C370" s="94"/>
      <c r="D370" s="94"/>
      <c r="E370" s="94"/>
      <c r="F370" s="94"/>
      <c r="G370" s="94"/>
      <c r="H370" s="94"/>
      <c r="I370" s="94"/>
      <c r="J370" s="94"/>
      <c r="L370" s="86"/>
      <c r="M370" s="87"/>
      <c r="N370" s="87"/>
      <c r="O370" s="87"/>
    </row>
  </sheetData>
  <mergeCells count="27">
    <mergeCell ref="C48:D48"/>
    <mergeCell ref="C49:D49"/>
    <mergeCell ref="C50:D50"/>
    <mergeCell ref="C51:D51"/>
    <mergeCell ref="C47:D47"/>
    <mergeCell ref="C46:D46"/>
    <mergeCell ref="C45:D45"/>
    <mergeCell ref="AD43:AD44"/>
    <mergeCell ref="C44:D44"/>
    <mergeCell ref="A31:B31"/>
    <mergeCell ref="A32:B32"/>
    <mergeCell ref="A33:B33"/>
    <mergeCell ref="A36:B36"/>
    <mergeCell ref="A37:B37"/>
    <mergeCell ref="E37:O38"/>
    <mergeCell ref="A38:B38"/>
    <mergeCell ref="A40:L40"/>
    <mergeCell ref="C41:D41"/>
    <mergeCell ref="L41:M41"/>
    <mergeCell ref="C42:D42"/>
    <mergeCell ref="C43:D43"/>
    <mergeCell ref="A30:B30"/>
    <mergeCell ref="K4:O4"/>
    <mergeCell ref="Q7:AB7"/>
    <mergeCell ref="A25:B25"/>
    <mergeCell ref="A26:B26"/>
    <mergeCell ref="A27:B27"/>
  </mergeCells>
  <conditionalFormatting sqref="E35">
    <cfRule type="cellIs" dxfId="11" priority="3" operator="lessThan">
      <formula>-5</formula>
    </cfRule>
    <cfRule type="cellIs" dxfId="10" priority="4" stopIfTrue="1" operator="greaterThan">
      <formula>#REF!</formula>
    </cfRule>
  </conditionalFormatting>
  <conditionalFormatting sqref="I57:I58 I60:I62">
    <cfRule type="containsText" dxfId="9" priority="1" operator="containsText" text="OK">
      <formula>NOT(ISERROR(SEARCH("OK",I57)))</formula>
    </cfRule>
    <cfRule type="containsText" dxfId="8" priority="2" operator="containsText" text="NG">
      <formula>NOT(ISERROR(SEARCH("NG",I57)))</formula>
    </cfRule>
  </conditionalFormatting>
  <pageMargins left="0.7" right="0.7" top="0.75" bottom="0.75" header="0.3" footer="0.3"/>
  <pageSetup scale="53" orientation="portrait" r:id="rId1"/>
  <colBreaks count="1" manualBreakCount="1">
    <brk id="15" max="170"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90D06-7620-4F90-A1D8-72070AFA75AD}">
  <dimension ref="A1:AG368"/>
  <sheetViews>
    <sheetView view="pageBreakPreview" zoomScale="90" zoomScaleNormal="85" zoomScaleSheetLayoutView="90" workbookViewId="0">
      <selection activeCell="G22" sqref="G22"/>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5.375" bestFit="1" customWidth="1"/>
    <col min="28" max="28" width="29.25" bestFit="1" customWidth="1"/>
    <col min="30" max="30" width="17.625" customWidth="1"/>
    <col min="31" max="31" width="12.375" customWidth="1"/>
  </cols>
  <sheetData>
    <row r="1" spans="1:28" s="12" customFormat="1" ht="12.75" x14ac:dyDescent="0.2">
      <c r="J1" s="22" t="s">
        <v>27</v>
      </c>
      <c r="K1" s="23" t="s">
        <v>82</v>
      </c>
      <c r="L1" s="22" t="s">
        <v>28</v>
      </c>
      <c r="M1" s="24">
        <v>45666</v>
      </c>
      <c r="N1" s="22" t="s">
        <v>29</v>
      </c>
      <c r="O1" s="23">
        <v>20230339</v>
      </c>
    </row>
    <row r="2" spans="1:28" s="12" customFormat="1" ht="12.75" x14ac:dyDescent="0.2">
      <c r="J2" s="22" t="s">
        <v>30</v>
      </c>
      <c r="K2" s="23" t="s">
        <v>140</v>
      </c>
      <c r="L2" s="22" t="s">
        <v>28</v>
      </c>
      <c r="M2" s="25">
        <v>45677</v>
      </c>
      <c r="N2" s="22" t="s">
        <v>31</v>
      </c>
      <c r="O2" s="23">
        <v>1</v>
      </c>
    </row>
    <row r="3" spans="1:28" s="12" customFormat="1" ht="12.75" x14ac:dyDescent="0.2">
      <c r="J3" s="22" t="s">
        <v>32</v>
      </c>
      <c r="K3" s="26" t="s">
        <v>141</v>
      </c>
      <c r="L3" s="26"/>
      <c r="M3" s="22" t="s">
        <v>33</v>
      </c>
      <c r="N3" s="26">
        <v>120494</v>
      </c>
      <c r="O3" s="26"/>
    </row>
    <row r="4" spans="1:28" s="12" customFormat="1" ht="15.75" x14ac:dyDescent="0.25">
      <c r="D4" s="27"/>
      <c r="J4" s="28" t="s">
        <v>34</v>
      </c>
      <c r="K4" s="163" t="s">
        <v>186</v>
      </c>
      <c r="L4" s="163"/>
      <c r="M4" s="163"/>
      <c r="N4" s="163"/>
      <c r="O4" s="163"/>
    </row>
    <row r="5" spans="1:28" s="12" customFormat="1" ht="12.75" x14ac:dyDescent="0.2"/>
    <row r="6" spans="1:28" s="12" customFormat="1" ht="13.5" thickBot="1" x14ac:dyDescent="0.25">
      <c r="A6" s="29" t="str">
        <f>K4</f>
        <v>Temporary Shoring 3  at FWD Abutment</v>
      </c>
      <c r="B6" s="29"/>
      <c r="C6" s="29"/>
      <c r="D6" s="29"/>
      <c r="E6" s="29"/>
      <c r="F6" s="29"/>
      <c r="G6" s="29"/>
      <c r="H6" s="29"/>
      <c r="I6" s="29"/>
      <c r="J6" s="29"/>
      <c r="K6" s="30"/>
      <c r="L6" s="30"/>
      <c r="M6" s="30"/>
      <c r="N6" s="30"/>
      <c r="O6" s="30"/>
    </row>
    <row r="7" spans="1:28" ht="15" thickTop="1" x14ac:dyDescent="0.2">
      <c r="A7" s="67"/>
      <c r="Q7" s="99" t="s">
        <v>66</v>
      </c>
      <c r="R7" s="99"/>
      <c r="S7" s="99"/>
      <c r="T7" s="99"/>
      <c r="U7" s="99"/>
      <c r="V7" s="99"/>
      <c r="W7" s="99"/>
      <c r="X7" s="99"/>
      <c r="Y7" s="99"/>
      <c r="Z7" s="99"/>
      <c r="AA7" s="99"/>
      <c r="AB7" s="99"/>
    </row>
    <row r="8" spans="1:28" ht="14.25" customHeight="1" x14ac:dyDescent="0.2">
      <c r="A8" s="2" t="s">
        <v>153</v>
      </c>
      <c r="Q8" s="70" t="s">
        <v>68</v>
      </c>
      <c r="R8" s="70" t="s">
        <v>83</v>
      </c>
      <c r="S8" s="70" t="s">
        <v>67</v>
      </c>
      <c r="T8" s="70" t="s">
        <v>69</v>
      </c>
      <c r="U8" s="70" t="s">
        <v>70</v>
      </c>
      <c r="V8" s="70" t="s">
        <v>71</v>
      </c>
      <c r="W8" s="70" t="s">
        <v>126</v>
      </c>
      <c r="X8" s="70" t="s">
        <v>127</v>
      </c>
      <c r="Y8" s="70" t="s">
        <v>134</v>
      </c>
      <c r="Z8" s="70" t="s">
        <v>137</v>
      </c>
      <c r="AA8" s="70" t="s">
        <v>151</v>
      </c>
      <c r="AB8" s="70" t="s">
        <v>138</v>
      </c>
    </row>
    <row r="9" spans="1:28" x14ac:dyDescent="0.2">
      <c r="Q9" s="70">
        <v>1</v>
      </c>
      <c r="R9" s="70">
        <v>939.8</v>
      </c>
      <c r="S9" s="70">
        <f t="shared" ref="S9:S15" si="0">$R$9-T9</f>
        <v>933.8</v>
      </c>
      <c r="T9" s="70">
        <v>6</v>
      </c>
      <c r="U9" s="69">
        <v>24</v>
      </c>
      <c r="V9" s="69">
        <v>124</v>
      </c>
      <c r="W9" s="70">
        <f>(SIN(RADIANS(90+U9))^2)/((SIN(RADIANS(90))^2)*SIN(RADIANS(90-0))*(1+SQRT(SIN(RADIANS(U9+0))*SIN(RADIANS(U9-$E$16))/SIN(RADIANS(90-0))/SIN(RADIANS($E$16+90))))^2)</f>
        <v>0.42173022210258337</v>
      </c>
      <c r="X9" s="70">
        <f t="shared" ref="X9:X15" si="1">(SIN(RADIANS(90+U9))^2)/((SIN(RADIANS(90))^2)*SIN(RADIANS(90-0))*(1+SQRT(SIN(RADIANS(U9+0))*SIN(RADIANS(U9-$E$16))/SIN(RADIANS(90-0))/SIN(RADIANS($E$16+90))))^2)</f>
        <v>0.42173022210258337</v>
      </c>
      <c r="Y9" s="71">
        <v>750</v>
      </c>
      <c r="Z9" s="71">
        <v>80</v>
      </c>
      <c r="AA9" s="103">
        <v>1.4999999999999999E-2</v>
      </c>
      <c r="AB9" s="71" t="s">
        <v>143</v>
      </c>
    </row>
    <row r="10" spans="1:28" x14ac:dyDescent="0.2">
      <c r="D10" s="1" t="s">
        <v>36</v>
      </c>
      <c r="E10" s="108">
        <v>939.86</v>
      </c>
      <c r="F10" t="s">
        <v>0</v>
      </c>
      <c r="Q10" s="70">
        <v>2</v>
      </c>
      <c r="R10" s="70">
        <f>S9</f>
        <v>933.8</v>
      </c>
      <c r="S10" s="70">
        <f t="shared" si="0"/>
        <v>928.3</v>
      </c>
      <c r="T10" s="70">
        <v>11.5</v>
      </c>
      <c r="U10" s="69">
        <v>28</v>
      </c>
      <c r="V10" s="69">
        <v>110</v>
      </c>
      <c r="W10" s="70">
        <f t="shared" ref="W10:W15" si="2">(SIN(RADIANS(90+U10))^2)/((SIN(RADIANS(90))^2)*SIN(RADIANS(90-0))*(1+SQRT(SIN(RADIANS(U10+0))*SIN(RADIANS(U10-$E$16))/SIN(RADIANS(90-0))/SIN(RADIANS($E$16+90))))^2)</f>
        <v>0.36103348349818304</v>
      </c>
      <c r="X10" s="70">
        <f t="shared" si="1"/>
        <v>0.36103348349818304</v>
      </c>
      <c r="Y10" s="71" t="s">
        <v>65</v>
      </c>
      <c r="Z10" s="71">
        <v>25</v>
      </c>
      <c r="AA10" s="103" t="s">
        <v>65</v>
      </c>
      <c r="AB10" s="71" t="s">
        <v>145</v>
      </c>
    </row>
    <row r="11" spans="1:28" x14ac:dyDescent="0.2">
      <c r="D11" s="1" t="s">
        <v>37</v>
      </c>
      <c r="E11" s="108">
        <v>928</v>
      </c>
      <c r="F11" t="s">
        <v>0</v>
      </c>
      <c r="G11">
        <f>E10-E12</f>
        <v>16.060000000000059</v>
      </c>
      <c r="Q11" s="70">
        <v>3</v>
      </c>
      <c r="R11" s="70">
        <f t="shared" ref="R11:R15" si="3">S10</f>
        <v>928.3</v>
      </c>
      <c r="S11" s="70">
        <f t="shared" si="0"/>
        <v>923.8</v>
      </c>
      <c r="T11" s="70">
        <v>16</v>
      </c>
      <c r="U11" s="69">
        <v>28</v>
      </c>
      <c r="V11" s="69">
        <v>110</v>
      </c>
      <c r="W11" s="70">
        <f t="shared" si="2"/>
        <v>0.36103348349818304</v>
      </c>
      <c r="X11" s="70">
        <f t="shared" si="1"/>
        <v>0.36103348349818304</v>
      </c>
      <c r="Y11" s="71" t="s">
        <v>65</v>
      </c>
      <c r="Z11" s="71">
        <v>25</v>
      </c>
      <c r="AA11" s="103" t="s">
        <v>65</v>
      </c>
      <c r="AB11" s="71" t="s">
        <v>145</v>
      </c>
    </row>
    <row r="12" spans="1:28" x14ac:dyDescent="0.2">
      <c r="D12" s="1" t="s">
        <v>38</v>
      </c>
      <c r="E12" s="108">
        <v>923.8</v>
      </c>
      <c r="J12">
        <f>E10-E13</f>
        <v>930.37199999999996</v>
      </c>
      <c r="Q12" s="70">
        <v>4</v>
      </c>
      <c r="R12" s="70">
        <f t="shared" si="3"/>
        <v>923.8</v>
      </c>
      <c r="S12" s="70">
        <f t="shared" si="0"/>
        <v>919.3</v>
      </c>
      <c r="T12" s="70">
        <v>20.5</v>
      </c>
      <c r="U12" s="69">
        <v>30</v>
      </c>
      <c r="V12" s="69">
        <v>115</v>
      </c>
      <c r="W12" s="70">
        <f t="shared" si="2"/>
        <v>0.33333333333333337</v>
      </c>
      <c r="X12" s="70">
        <f t="shared" si="1"/>
        <v>0.33333333333333337</v>
      </c>
      <c r="Y12" s="71" t="s">
        <v>65</v>
      </c>
      <c r="Z12" s="71">
        <v>50</v>
      </c>
      <c r="AA12" s="103" t="s">
        <v>65</v>
      </c>
      <c r="AB12" s="71" t="s">
        <v>145</v>
      </c>
    </row>
    <row r="13" spans="1:28" x14ac:dyDescent="0.2">
      <c r="D13" s="1" t="s">
        <v>1</v>
      </c>
      <c r="E13" s="33">
        <f>(E10-E11)*4/5</f>
        <v>9.4880000000000102</v>
      </c>
      <c r="F13" t="s">
        <v>0</v>
      </c>
      <c r="Q13" s="70">
        <v>5</v>
      </c>
      <c r="R13" s="70">
        <f t="shared" si="3"/>
        <v>919.3</v>
      </c>
      <c r="S13" s="70">
        <f t="shared" si="0"/>
        <v>916.3</v>
      </c>
      <c r="T13" s="70">
        <v>23.5</v>
      </c>
      <c r="U13" s="69">
        <v>35</v>
      </c>
      <c r="V13" s="69">
        <v>127</v>
      </c>
      <c r="W13" s="70">
        <f t="shared" si="2"/>
        <v>0.27099005412014432</v>
      </c>
      <c r="X13" s="70">
        <f t="shared" si="1"/>
        <v>0.27099005412014432</v>
      </c>
      <c r="Y13" s="71" t="s">
        <v>65</v>
      </c>
      <c r="Z13" s="71">
        <v>90</v>
      </c>
      <c r="AA13" s="103" t="s">
        <v>65</v>
      </c>
      <c r="AB13" s="71" t="s">
        <v>145</v>
      </c>
    </row>
    <row r="14" spans="1:28" x14ac:dyDescent="0.2">
      <c r="D14" s="1" t="s">
        <v>2</v>
      </c>
      <c r="E14" s="108"/>
      <c r="F14" t="s">
        <v>3</v>
      </c>
      <c r="G14" t="s">
        <v>5</v>
      </c>
      <c r="Q14" s="70">
        <v>6</v>
      </c>
      <c r="R14" s="70">
        <f t="shared" si="3"/>
        <v>916.3</v>
      </c>
      <c r="S14" s="70">
        <f t="shared" si="0"/>
        <v>906.3</v>
      </c>
      <c r="T14" s="70">
        <v>33.5</v>
      </c>
      <c r="U14" s="69" t="s">
        <v>65</v>
      </c>
      <c r="V14" s="69">
        <v>126</v>
      </c>
      <c r="W14" s="70" t="e">
        <f t="shared" si="2"/>
        <v>#VALUE!</v>
      </c>
      <c r="X14" s="70" t="e">
        <f t="shared" si="1"/>
        <v>#VALUE!</v>
      </c>
      <c r="Y14" s="71">
        <v>1500</v>
      </c>
      <c r="Z14" s="71">
        <v>350</v>
      </c>
      <c r="AA14" s="103">
        <v>0.01</v>
      </c>
      <c r="AB14" s="71" t="s">
        <v>144</v>
      </c>
    </row>
    <row r="15" spans="1:28" x14ac:dyDescent="0.2">
      <c r="D15" s="1" t="s">
        <v>4</v>
      </c>
      <c r="E15" s="108">
        <v>125</v>
      </c>
      <c r="F15" t="s">
        <v>44</v>
      </c>
      <c r="Q15" s="70">
        <v>7</v>
      </c>
      <c r="R15" s="70">
        <f t="shared" si="3"/>
        <v>906.3</v>
      </c>
      <c r="S15" s="70">
        <f t="shared" si="0"/>
        <v>901.3</v>
      </c>
      <c r="T15" s="70">
        <v>38.5</v>
      </c>
      <c r="U15" s="69" t="s">
        <v>65</v>
      </c>
      <c r="V15" s="69">
        <v>131</v>
      </c>
      <c r="W15" s="70" t="e">
        <f t="shared" si="2"/>
        <v>#VALUE!</v>
      </c>
      <c r="X15" s="70" t="e">
        <f t="shared" si="1"/>
        <v>#VALUE!</v>
      </c>
      <c r="Y15" s="71">
        <v>4500</v>
      </c>
      <c r="Z15" s="71">
        <v>1500</v>
      </c>
      <c r="AA15" s="103">
        <v>4.0000000000000001E-3</v>
      </c>
      <c r="AB15" s="71" t="s">
        <v>144</v>
      </c>
    </row>
    <row r="16" spans="1:28" x14ac:dyDescent="0.2">
      <c r="D16" s="1" t="s">
        <v>86</v>
      </c>
      <c r="E16">
        <v>0</v>
      </c>
      <c r="Q16" s="70"/>
      <c r="R16" s="70"/>
      <c r="S16" s="70"/>
      <c r="T16" s="70"/>
      <c r="U16" s="69"/>
      <c r="V16" s="69"/>
      <c r="W16" s="70"/>
      <c r="X16" s="70"/>
      <c r="Y16" s="71"/>
      <c r="Z16" s="71"/>
      <c r="AA16" s="71"/>
      <c r="AB16" s="71"/>
    </row>
    <row r="17" spans="1:28" x14ac:dyDescent="0.2">
      <c r="D17" s="1" t="s">
        <v>26</v>
      </c>
      <c r="E17" s="108">
        <v>0</v>
      </c>
      <c r="F17" t="s">
        <v>0</v>
      </c>
      <c r="Q17" s="70"/>
      <c r="R17" s="70"/>
      <c r="S17" s="70"/>
      <c r="T17" s="70"/>
      <c r="U17" s="69"/>
      <c r="V17" s="69"/>
      <c r="W17" s="70"/>
      <c r="X17" s="70"/>
      <c r="Y17" s="71"/>
      <c r="Z17" s="71"/>
      <c r="AA17" s="71"/>
      <c r="AB17" s="71"/>
    </row>
    <row r="18" spans="1:28" x14ac:dyDescent="0.2">
      <c r="D18" s="1" t="s">
        <v>84</v>
      </c>
      <c r="E18" s="108">
        <f>(SIN(RADIANS(90+U9))^2)/((SIN(RADIANS(90))^2)*SIN(RADIANS(90-0))*(1+SQRT(SIN(RADIANS(U9+0))*SIN(RADIANS(U9-E16))/SIN(RADIANS(90-0))/SIN(RADIANS(E16+90))))^2)</f>
        <v>0.42173022210258337</v>
      </c>
      <c r="Q18" s="70"/>
      <c r="R18" s="70"/>
      <c r="S18" s="70"/>
      <c r="T18" s="70"/>
      <c r="U18" s="69"/>
      <c r="V18" s="69"/>
      <c r="W18" s="70"/>
      <c r="X18" s="70"/>
      <c r="Y18" s="71"/>
      <c r="Z18" s="71"/>
      <c r="AA18" s="71"/>
      <c r="AB18" s="71"/>
    </row>
    <row r="19" spans="1:28" x14ac:dyDescent="0.2">
      <c r="D19" s="1" t="s">
        <v>85</v>
      </c>
      <c r="E19" s="108">
        <f>(SIN(RADIANS(90+U9))^2)/((SIN(RADIANS(90))^2)*SIN(RADIANS(90-0))*(1+SQRT(SIN(RADIANS(U9+0))*SIN(RADIANS(U9-E16))/SIN(RADIANS(90-0))/SIN(RADIANS(E16+90))))^2)</f>
        <v>0.42173022210258337</v>
      </c>
      <c r="Q19" s="70"/>
      <c r="R19" s="70"/>
      <c r="S19" s="70"/>
      <c r="T19" s="70"/>
      <c r="U19" s="69"/>
      <c r="V19" s="69"/>
      <c r="W19" s="70"/>
      <c r="X19" s="70"/>
      <c r="Y19" s="71"/>
      <c r="Z19" s="71"/>
      <c r="AA19" s="71"/>
      <c r="AB19" s="71"/>
    </row>
    <row r="20" spans="1:28" x14ac:dyDescent="0.2">
      <c r="D20" s="1" t="s">
        <v>45</v>
      </c>
      <c r="E20" s="108">
        <v>62.4</v>
      </c>
      <c r="F20" t="s">
        <v>44</v>
      </c>
      <c r="Q20" s="70"/>
      <c r="R20" s="70"/>
      <c r="S20" s="70"/>
      <c r="T20" s="70"/>
      <c r="U20" s="69"/>
      <c r="V20" s="69"/>
      <c r="W20" s="70"/>
      <c r="X20" s="70"/>
      <c r="Y20" s="71"/>
      <c r="Z20" s="71"/>
      <c r="AA20" s="71"/>
      <c r="AB20" s="71"/>
    </row>
    <row r="21" spans="1:28" x14ac:dyDescent="0.2">
      <c r="A21" s="3"/>
      <c r="D21" s="1" t="s">
        <v>43</v>
      </c>
      <c r="E21" s="108">
        <v>2</v>
      </c>
      <c r="Q21" s="70"/>
      <c r="R21" s="70"/>
      <c r="S21" s="70"/>
      <c r="T21" s="70"/>
      <c r="U21" s="69"/>
      <c r="V21" s="69"/>
      <c r="W21" s="70"/>
      <c r="X21" s="70"/>
      <c r="Y21" s="71"/>
      <c r="Z21" s="71"/>
      <c r="AA21" s="71"/>
      <c r="AB21" s="71"/>
    </row>
    <row r="22" spans="1:28" x14ac:dyDescent="0.2">
      <c r="B22" s="3"/>
      <c r="C22" s="3"/>
      <c r="D22" s="1"/>
      <c r="E22" s="62"/>
      <c r="F22" s="2"/>
    </row>
    <row r="23" spans="1:28" ht="15.75" x14ac:dyDescent="0.25">
      <c r="A23" s="11" t="s">
        <v>19</v>
      </c>
      <c r="B23" s="12"/>
      <c r="C23" s="13"/>
    </row>
    <row r="24" spans="1:28" ht="15" thickBot="1" x14ac:dyDescent="0.25">
      <c r="A24" s="12" t="s">
        <v>20</v>
      </c>
      <c r="B24" s="12"/>
      <c r="C24" s="14"/>
      <c r="L24" s="67"/>
      <c r="M24" s="67"/>
      <c r="N24" s="67"/>
      <c r="O24" s="67"/>
      <c r="P24" s="72"/>
      <c r="Q24" s="72"/>
      <c r="R24" s="67"/>
      <c r="S24" s="67"/>
      <c r="T24" s="73"/>
      <c r="U24" s="73"/>
      <c r="V24" s="73"/>
    </row>
    <row r="25" spans="1:28" ht="15" thickBot="1" x14ac:dyDescent="0.25">
      <c r="A25" s="164" t="s">
        <v>21</v>
      </c>
      <c r="B25" s="165"/>
      <c r="C25" s="15" t="s">
        <v>25</v>
      </c>
      <c r="D25" s="18" t="s">
        <v>24</v>
      </c>
      <c r="E25" s="18" t="s">
        <v>39</v>
      </c>
      <c r="M25" s="67"/>
      <c r="N25" s="67"/>
      <c r="O25" s="67"/>
      <c r="P25" s="72"/>
      <c r="Q25" s="72"/>
      <c r="R25" s="67"/>
      <c r="S25" s="67"/>
      <c r="T25" s="73"/>
      <c r="U25" s="73"/>
      <c r="V25" s="73"/>
    </row>
    <row r="26" spans="1:28" x14ac:dyDescent="0.2">
      <c r="A26" s="166" t="s">
        <v>22</v>
      </c>
      <c r="B26" s="167"/>
      <c r="C26" s="63">
        <v>1</v>
      </c>
      <c r="D26" s="64">
        <v>1</v>
      </c>
      <c r="E26" s="64">
        <v>1</v>
      </c>
      <c r="M26" s="67"/>
      <c r="N26" s="67"/>
      <c r="O26" s="67"/>
      <c r="P26" s="72"/>
      <c r="Q26" s="72"/>
      <c r="R26" s="67"/>
      <c r="S26" s="67"/>
      <c r="T26" s="73"/>
      <c r="U26" s="73"/>
      <c r="V26" s="73"/>
    </row>
    <row r="27" spans="1:28" ht="15" thickBot="1" x14ac:dyDescent="0.25">
      <c r="A27" s="168" t="s">
        <v>23</v>
      </c>
      <c r="B27" s="169"/>
      <c r="C27" s="65">
        <v>1.5</v>
      </c>
      <c r="D27" s="66">
        <v>1.75</v>
      </c>
      <c r="E27" s="66">
        <v>1</v>
      </c>
    </row>
    <row r="28" spans="1:28" x14ac:dyDescent="0.2">
      <c r="A28" s="16"/>
      <c r="B28" s="16"/>
      <c r="C28" s="17"/>
      <c r="D28" s="17"/>
      <c r="E28" s="17"/>
    </row>
    <row r="29" spans="1:28" ht="15" thickBot="1" x14ac:dyDescent="0.25">
      <c r="A29" s="16" t="s">
        <v>57</v>
      </c>
      <c r="B29" s="16"/>
      <c r="C29" s="17"/>
      <c r="D29" s="17"/>
      <c r="E29" s="17"/>
      <c r="P29" t="s">
        <v>150</v>
      </c>
      <c r="Q29" t="s">
        <v>149</v>
      </c>
    </row>
    <row r="30" spans="1:28" ht="26.25" thickBot="1" x14ac:dyDescent="0.25">
      <c r="A30" s="170" t="s">
        <v>21</v>
      </c>
      <c r="B30" s="171"/>
      <c r="C30" s="19" t="s">
        <v>14</v>
      </c>
      <c r="D30" s="60" t="s">
        <v>25</v>
      </c>
      <c r="E30" s="61" t="s">
        <v>24</v>
      </c>
      <c r="F30" s="61" t="s">
        <v>39</v>
      </c>
      <c r="P30">
        <v>0</v>
      </c>
      <c r="Q30">
        <v>0</v>
      </c>
    </row>
    <row r="31" spans="1:28" x14ac:dyDescent="0.2">
      <c r="A31" s="145" t="s">
        <v>17</v>
      </c>
      <c r="B31" s="146"/>
      <c r="C31" s="34">
        <v>0</v>
      </c>
      <c r="D31" s="109">
        <f>IF(C31&lt;=($E$10-$E$12),C31*$E$18*$E$15,D30+(C31-B30)*($E$15-$E$20))</f>
        <v>0</v>
      </c>
      <c r="E31" s="110">
        <f>$E$21*$E$15*$E$18</f>
        <v>105.43255552564584</v>
      </c>
      <c r="F31" s="110">
        <f>IF(C31&lt;=($E$10-$E$12),0,(C31-B30)*$E$20)</f>
        <v>0</v>
      </c>
      <c r="G31" t="s">
        <v>3</v>
      </c>
      <c r="P31" s="62">
        <f>C31</f>
        <v>0</v>
      </c>
      <c r="Q31" s="62">
        <f>E31+D31+F31</f>
        <v>105.43255552564584</v>
      </c>
    </row>
    <row r="32" spans="1:28" x14ac:dyDescent="0.2">
      <c r="A32" s="150" t="s">
        <v>40</v>
      </c>
      <c r="B32" s="151"/>
      <c r="C32" s="111">
        <f>E10-E12</f>
        <v>16.060000000000059</v>
      </c>
      <c r="D32" s="112">
        <f>IF(C32&lt;=($E$10-$E$12),C32*$E$18*$E$15,D31+(C32-C31)*($E$15-$E$20))</f>
        <v>846.62342087093919</v>
      </c>
      <c r="E32" s="113">
        <f>$E$21*$E$15*$E$18</f>
        <v>105.43255552564584</v>
      </c>
      <c r="F32" s="113">
        <f>IF(C32&lt;=($E$10-$E$12),0,(C32-C31)*$E$20)</f>
        <v>0</v>
      </c>
      <c r="G32" t="s">
        <v>3</v>
      </c>
      <c r="P32" s="62">
        <f>C33</f>
        <v>9.4880000000000102</v>
      </c>
      <c r="Q32" s="62">
        <f>D33+E33+F33</f>
        <v>605.60459893931022</v>
      </c>
    </row>
    <row r="33" spans="1:33" ht="15" thickBot="1" x14ac:dyDescent="0.25">
      <c r="A33" s="152" t="s">
        <v>18</v>
      </c>
      <c r="B33" s="153"/>
      <c r="C33" s="36">
        <f>E13</f>
        <v>9.4880000000000102</v>
      </c>
      <c r="D33" s="114">
        <f>IF(C33&lt;=($E$10-$E$12),C33*$E$18*$E$15,D32+(C33-C32)*($E$15-$E$20)*E18)</f>
        <v>500.17204341366437</v>
      </c>
      <c r="E33" s="115">
        <f>$E$21*$E$15*$E$18</f>
        <v>105.43255552564584</v>
      </c>
      <c r="F33" s="115">
        <f>IF(C33&lt;=($E$10-$E$12),0,(C33-C32)*$E$20)</f>
        <v>0</v>
      </c>
      <c r="G33" t="s">
        <v>3</v>
      </c>
      <c r="P33" s="62">
        <f>P32</f>
        <v>9.4880000000000102</v>
      </c>
      <c r="Q33">
        <f>Q30</f>
        <v>0</v>
      </c>
    </row>
    <row r="34" spans="1:33" x14ac:dyDescent="0.2">
      <c r="A34" s="16"/>
      <c r="B34" s="16"/>
      <c r="C34" s="17"/>
    </row>
    <row r="35" spans="1:33" ht="16.5" thickBot="1" x14ac:dyDescent="0.3">
      <c r="A35" s="10" t="s">
        <v>147</v>
      </c>
      <c r="B35" s="6"/>
      <c r="C35" s="6"/>
      <c r="D35" s="6"/>
      <c r="E35" s="6"/>
    </row>
    <row r="36" spans="1:33" ht="39" thickBot="1" x14ac:dyDescent="0.25">
      <c r="A36" s="154" t="s">
        <v>13</v>
      </c>
      <c r="B36" s="155"/>
      <c r="C36" s="100" t="s">
        <v>15</v>
      </c>
      <c r="D36" s="101" t="s">
        <v>16</v>
      </c>
    </row>
    <row r="37" spans="1:33" ht="27.75" customHeight="1" x14ac:dyDescent="0.2">
      <c r="A37" s="145" t="str">
        <f>A31</f>
        <v>Top of Wall</v>
      </c>
      <c r="B37" s="146"/>
      <c r="C37" s="116">
        <f>E21*E15</f>
        <v>250</v>
      </c>
      <c r="D37" s="117">
        <f>E21*E15*D27/1.5</f>
        <v>291.66666666666669</v>
      </c>
      <c r="E37" s="156" t="s">
        <v>148</v>
      </c>
      <c r="F37" s="156"/>
      <c r="G37" s="156"/>
      <c r="H37" s="156"/>
      <c r="I37" s="156"/>
      <c r="J37" s="156"/>
      <c r="K37" s="156"/>
      <c r="L37" s="156"/>
      <c r="M37" s="156"/>
      <c r="N37" s="156"/>
      <c r="O37" s="156"/>
    </row>
    <row r="38" spans="1:33" ht="15" thickBot="1" x14ac:dyDescent="0.25">
      <c r="A38" s="152" t="str">
        <f>A33</f>
        <v>Bottom of Wall</v>
      </c>
      <c r="B38" s="153"/>
      <c r="C38" s="36">
        <f>E21*E15</f>
        <v>250</v>
      </c>
      <c r="D38" s="118">
        <f>E21*E15*D27/1.5</f>
        <v>291.66666666666669</v>
      </c>
      <c r="E38" s="156"/>
      <c r="F38" s="156"/>
      <c r="G38" s="156"/>
      <c r="H38" s="156"/>
      <c r="I38" s="156"/>
      <c r="J38" s="156"/>
      <c r="K38" s="156"/>
      <c r="L38" s="156"/>
      <c r="M38" s="156"/>
      <c r="N38" s="156"/>
      <c r="O38" s="156"/>
    </row>
    <row r="40" spans="1:33" x14ac:dyDescent="0.2">
      <c r="A40" s="157" t="s">
        <v>110</v>
      </c>
      <c r="B40" s="158"/>
      <c r="C40" s="158"/>
      <c r="D40" s="158"/>
      <c r="E40" s="158"/>
      <c r="F40" s="158"/>
      <c r="G40" s="158"/>
      <c r="H40" s="158"/>
      <c r="I40" s="158"/>
      <c r="J40" s="158"/>
      <c r="K40" s="158"/>
      <c r="L40" s="158"/>
    </row>
    <row r="41" spans="1:33" s="97" customFormat="1" ht="42.75" x14ac:dyDescent="0.2">
      <c r="A41" s="96" t="s">
        <v>128</v>
      </c>
      <c r="B41" s="96"/>
      <c r="C41" s="159" t="s">
        <v>129</v>
      </c>
      <c r="D41" s="159"/>
      <c r="E41" s="96" t="s">
        <v>130</v>
      </c>
      <c r="F41" s="96" t="s">
        <v>131</v>
      </c>
      <c r="G41" s="96" t="s">
        <v>133</v>
      </c>
      <c r="H41" s="96" t="s">
        <v>132</v>
      </c>
      <c r="I41" s="96" t="s">
        <v>134</v>
      </c>
      <c r="J41" s="96" t="s">
        <v>135</v>
      </c>
      <c r="K41" s="96" t="s">
        <v>151</v>
      </c>
      <c r="L41" s="160" t="s">
        <v>136</v>
      </c>
      <c r="M41" s="161"/>
    </row>
    <row r="42" spans="1:33" x14ac:dyDescent="0.2">
      <c r="A42" s="70">
        <v>1</v>
      </c>
      <c r="B42" s="70"/>
      <c r="C42" s="162" t="str">
        <f>AB9</f>
        <v>Stiff Clay W/O Free Water (Reese)</v>
      </c>
      <c r="D42" s="162"/>
      <c r="E42" s="69">
        <f>E10-R9</f>
        <v>6.0000000000059117E-2</v>
      </c>
      <c r="F42" s="69">
        <f>$E$10-S9</f>
        <v>6.0600000000000591</v>
      </c>
      <c r="G42" s="69">
        <f t="shared" ref="G42:H44" si="4">U9</f>
        <v>24</v>
      </c>
      <c r="H42" s="69">
        <f t="shared" si="4"/>
        <v>124</v>
      </c>
      <c r="I42" s="71">
        <f t="shared" ref="I42:K44" si="5">Y9</f>
        <v>750</v>
      </c>
      <c r="J42" s="71">
        <f t="shared" si="5"/>
        <v>80</v>
      </c>
      <c r="K42" s="103">
        <f t="shared" si="5"/>
        <v>1.4999999999999999E-2</v>
      </c>
      <c r="L42" s="70">
        <f>E18</f>
        <v>0.42173022210258337</v>
      </c>
      <c r="M42" s="70">
        <f>E19</f>
        <v>0.42173022210258337</v>
      </c>
    </row>
    <row r="43" spans="1:33" x14ac:dyDescent="0.2">
      <c r="A43" s="70">
        <v>2</v>
      </c>
      <c r="B43" s="70"/>
      <c r="C43" s="162" t="str">
        <f>AB10</f>
        <v>Sand (Reese)</v>
      </c>
      <c r="D43" s="162"/>
      <c r="E43" s="69">
        <f>F42</f>
        <v>6.0600000000000591</v>
      </c>
      <c r="F43" s="69">
        <f>E13</f>
        <v>9.4880000000000102</v>
      </c>
      <c r="G43" s="69">
        <f t="shared" si="4"/>
        <v>28</v>
      </c>
      <c r="H43" s="69">
        <f t="shared" si="4"/>
        <v>110</v>
      </c>
      <c r="I43" s="71" t="str">
        <f t="shared" si="5"/>
        <v>-</v>
      </c>
      <c r="J43" s="71">
        <f t="shared" si="5"/>
        <v>25</v>
      </c>
      <c r="K43" s="103" t="str">
        <f t="shared" si="5"/>
        <v>-</v>
      </c>
      <c r="L43" s="70">
        <f>E18</f>
        <v>0.42173022210258337</v>
      </c>
      <c r="M43" s="70">
        <f>E18</f>
        <v>0.42173022210258337</v>
      </c>
      <c r="AG43" s="149"/>
    </row>
    <row r="44" spans="1:33" x14ac:dyDescent="0.2">
      <c r="A44" s="70">
        <v>3</v>
      </c>
      <c r="B44" s="70"/>
      <c r="C44" s="162" t="str">
        <f>AB11</f>
        <v>Sand (Reese)</v>
      </c>
      <c r="D44" s="162"/>
      <c r="E44" s="69">
        <f>F43</f>
        <v>9.4880000000000102</v>
      </c>
      <c r="F44" s="69">
        <v>24.38</v>
      </c>
      <c r="G44" s="69">
        <f t="shared" si="4"/>
        <v>28</v>
      </c>
      <c r="H44" s="69">
        <f t="shared" si="4"/>
        <v>110</v>
      </c>
      <c r="I44" s="71" t="str">
        <f t="shared" si="5"/>
        <v>-</v>
      </c>
      <c r="J44" s="71">
        <f t="shared" si="5"/>
        <v>25</v>
      </c>
      <c r="K44" s="103" t="str">
        <f t="shared" si="5"/>
        <v>-</v>
      </c>
      <c r="L44" s="70">
        <v>1E-4</v>
      </c>
      <c r="M44" s="70">
        <v>1E-4</v>
      </c>
      <c r="N44" t="s">
        <v>146</v>
      </c>
      <c r="AG44" s="149"/>
    </row>
    <row r="45" spans="1:33" x14ac:dyDescent="0.2">
      <c r="A45" s="70">
        <v>5</v>
      </c>
      <c r="B45" s="70"/>
      <c r="C45" s="162" t="str">
        <f>AB14</f>
        <v>Stiff Clay With Free Water (Reese)</v>
      </c>
      <c r="D45" s="162"/>
      <c r="E45" s="69">
        <f>F44</f>
        <v>24.38</v>
      </c>
      <c r="F45" s="69">
        <f>$E$10-S14</f>
        <v>33.560000000000059</v>
      </c>
      <c r="G45" s="69" t="str">
        <f>U14</f>
        <v>-</v>
      </c>
      <c r="H45" s="69">
        <f>V14</f>
        <v>126</v>
      </c>
      <c r="I45" s="71">
        <f t="shared" ref="I45:K46" si="6">Y14</f>
        <v>1500</v>
      </c>
      <c r="J45" s="71">
        <f t="shared" si="6"/>
        <v>350</v>
      </c>
      <c r="K45" s="103">
        <f t="shared" si="6"/>
        <v>0.01</v>
      </c>
      <c r="L45" s="70">
        <f>L44</f>
        <v>1E-4</v>
      </c>
      <c r="M45" s="70">
        <f>M44</f>
        <v>1E-4</v>
      </c>
    </row>
    <row r="46" spans="1:33" x14ac:dyDescent="0.2">
      <c r="A46" s="70">
        <v>7</v>
      </c>
      <c r="B46" s="70"/>
      <c r="C46" s="162" t="str">
        <f>AB15</f>
        <v>Stiff Clay With Free Water (Reese)</v>
      </c>
      <c r="D46" s="162"/>
      <c r="E46" s="69">
        <f t="shared" ref="E46" si="7">F45</f>
        <v>33.560000000000059</v>
      </c>
      <c r="F46" s="69">
        <f>$E$10-S15</f>
        <v>38.560000000000059</v>
      </c>
      <c r="G46" s="69" t="str">
        <f>U15</f>
        <v>-</v>
      </c>
      <c r="H46" s="69">
        <f>V15</f>
        <v>131</v>
      </c>
      <c r="I46" s="71">
        <f t="shared" si="6"/>
        <v>4500</v>
      </c>
      <c r="J46" s="71">
        <f t="shared" si="6"/>
        <v>1500</v>
      </c>
      <c r="K46" s="103">
        <f t="shared" si="6"/>
        <v>4.0000000000000001E-3</v>
      </c>
      <c r="L46" s="70">
        <f>L45</f>
        <v>1E-4</v>
      </c>
      <c r="M46" s="70">
        <f>M45</f>
        <v>1E-4</v>
      </c>
    </row>
    <row r="47" spans="1:33" x14ac:dyDescent="0.2">
      <c r="A47" s="70"/>
      <c r="B47" s="70"/>
      <c r="C47" s="162"/>
      <c r="D47" s="162"/>
      <c r="E47" s="69"/>
      <c r="F47" s="69"/>
      <c r="G47" s="69"/>
      <c r="H47" s="69"/>
      <c r="I47" s="71"/>
      <c r="J47" s="71"/>
      <c r="K47" s="71"/>
      <c r="L47" s="70"/>
      <c r="M47" s="70"/>
    </row>
    <row r="48" spans="1:33" x14ac:dyDescent="0.2">
      <c r="A48" s="70"/>
      <c r="B48" s="70"/>
      <c r="C48" s="172"/>
      <c r="D48" s="172"/>
      <c r="E48" s="69"/>
      <c r="F48" s="69"/>
      <c r="G48" s="69"/>
      <c r="H48" s="69"/>
      <c r="I48" s="71"/>
      <c r="J48" s="71"/>
      <c r="K48" s="71"/>
      <c r="L48" s="70"/>
      <c r="M48" s="70"/>
    </row>
    <row r="49" spans="1:24" x14ac:dyDescent="0.2">
      <c r="A49" s="70"/>
      <c r="B49" s="70"/>
      <c r="C49" s="172"/>
      <c r="D49" s="172"/>
      <c r="E49" s="69"/>
      <c r="F49" s="69"/>
      <c r="G49" s="69"/>
      <c r="H49" s="69"/>
      <c r="I49" s="71"/>
      <c r="J49" s="71"/>
      <c r="K49" s="71"/>
      <c r="L49" s="70"/>
      <c r="M49" s="70"/>
    </row>
    <row r="50" spans="1:24" x14ac:dyDescent="0.2">
      <c r="A50" s="70"/>
      <c r="B50" s="70"/>
      <c r="C50" s="98"/>
      <c r="D50" s="98"/>
      <c r="E50" s="69"/>
      <c r="F50" s="69"/>
      <c r="G50" s="69"/>
      <c r="H50" s="69"/>
      <c r="I50" s="71"/>
      <c r="J50" s="71"/>
      <c r="K50" s="71"/>
      <c r="L50" s="70"/>
      <c r="M50" s="70"/>
    </row>
    <row r="51" spans="1:24" ht="15.75" x14ac:dyDescent="0.25">
      <c r="A51" s="75" t="s">
        <v>72</v>
      </c>
      <c r="B51" s="76"/>
      <c r="C51" s="76"/>
      <c r="D51" s="77"/>
      <c r="E51" s="77"/>
      <c r="F51" s="77"/>
      <c r="G51" s="78"/>
      <c r="H51" s="78"/>
      <c r="I51" s="78"/>
      <c r="J51" s="78"/>
      <c r="K51" s="77"/>
      <c r="T51" s="79"/>
      <c r="U51" s="79"/>
      <c r="V51" s="79"/>
      <c r="W51" s="79"/>
      <c r="X51" s="79"/>
    </row>
    <row r="52" spans="1:24" ht="15" x14ac:dyDescent="0.25">
      <c r="A52" s="80"/>
      <c r="B52" s="76"/>
      <c r="C52" s="76"/>
      <c r="D52" s="77"/>
      <c r="E52" s="77"/>
      <c r="F52" s="77"/>
      <c r="G52" s="78" t="s">
        <v>73</v>
      </c>
      <c r="H52" s="78"/>
      <c r="I52" s="81"/>
      <c r="J52" s="78"/>
      <c r="K52" s="77"/>
      <c r="T52" s="79"/>
      <c r="U52" s="79"/>
      <c r="V52" s="79"/>
      <c r="W52" s="79"/>
      <c r="X52" s="79"/>
    </row>
    <row r="53" spans="1:24" ht="15" x14ac:dyDescent="0.25">
      <c r="A53" s="82"/>
      <c r="B53" s="82"/>
      <c r="C53" s="82"/>
      <c r="D53" s="79"/>
      <c r="E53" s="79"/>
      <c r="F53" s="82" t="s">
        <v>139</v>
      </c>
      <c r="G53" s="122" t="s">
        <v>155</v>
      </c>
      <c r="H53" s="83"/>
      <c r="I53" s="83"/>
      <c r="J53" s="79"/>
      <c r="K53" s="79"/>
      <c r="L53" s="79"/>
      <c r="M53" s="79"/>
      <c r="N53" s="79"/>
      <c r="O53" s="79"/>
      <c r="P53" s="79"/>
      <c r="Q53" s="79"/>
      <c r="R53" s="79"/>
      <c r="S53" s="79"/>
      <c r="T53" s="79"/>
      <c r="U53" s="79"/>
      <c r="V53" s="79"/>
      <c r="W53" s="79"/>
      <c r="X53" s="79"/>
    </row>
    <row r="54" spans="1:24" ht="15" x14ac:dyDescent="0.25">
      <c r="A54" s="82"/>
      <c r="B54" s="82"/>
      <c r="C54" s="82"/>
      <c r="D54" s="79"/>
      <c r="E54" s="79"/>
      <c r="F54" s="82" t="s">
        <v>152</v>
      </c>
      <c r="G54" s="122">
        <v>32</v>
      </c>
      <c r="H54" s="105" t="s">
        <v>0</v>
      </c>
      <c r="I54" s="83"/>
      <c r="J54" s="79"/>
      <c r="K54" s="79"/>
      <c r="L54" s="79"/>
      <c r="M54" s="79"/>
      <c r="N54" s="79"/>
      <c r="O54" s="79"/>
      <c r="P54" s="79"/>
      <c r="Q54" s="79"/>
      <c r="R54" s="79"/>
      <c r="S54" s="79"/>
      <c r="T54" s="79"/>
      <c r="U54" s="79"/>
      <c r="V54" s="79"/>
      <c r="W54" s="79"/>
      <c r="X54" s="79"/>
    </row>
    <row r="55" spans="1:24" ht="15" x14ac:dyDescent="0.25">
      <c r="A55" s="82"/>
      <c r="B55" s="82"/>
      <c r="C55" s="82"/>
      <c r="D55" s="79"/>
      <c r="E55" s="79"/>
      <c r="F55" s="82" t="s">
        <v>75</v>
      </c>
      <c r="G55" s="121">
        <v>2.0089999999999999</v>
      </c>
      <c r="H55" s="79" t="s">
        <v>48</v>
      </c>
      <c r="I55" s="79" t="str">
        <f>IF(G55&lt;J55,"&lt;  OK","&gt;  NG")</f>
        <v>&lt;  OK</v>
      </c>
      <c r="J55" s="123">
        <f>0.02*E13*12</f>
        <v>2.2771200000000027</v>
      </c>
      <c r="K55" s="107" t="s">
        <v>48</v>
      </c>
      <c r="L55" s="79"/>
      <c r="N55" s="79"/>
      <c r="O55" s="79"/>
      <c r="P55" s="79"/>
      <c r="Q55" s="79"/>
      <c r="R55" s="79"/>
      <c r="S55" s="79"/>
      <c r="T55" s="79"/>
      <c r="U55" s="79"/>
      <c r="V55" s="79"/>
      <c r="W55" s="79"/>
      <c r="X55" s="79"/>
    </row>
    <row r="56" spans="1:24" ht="15" x14ac:dyDescent="0.25">
      <c r="A56" s="82"/>
      <c r="B56" s="82"/>
      <c r="C56" s="82"/>
      <c r="D56" s="79"/>
      <c r="E56" s="79"/>
      <c r="F56" s="82" t="s">
        <v>74</v>
      </c>
      <c r="G56" s="121">
        <f>M66</f>
        <v>3.72</v>
      </c>
      <c r="H56" s="79" t="s">
        <v>48</v>
      </c>
      <c r="I56" s="79" t="str">
        <f>IF(G56&lt;J56,"&lt;  OK","&gt;  NG")</f>
        <v>&lt;  OK</v>
      </c>
      <c r="J56" s="123">
        <f>2*J55</f>
        <v>4.5542400000000054</v>
      </c>
      <c r="K56" s="107" t="s">
        <v>48</v>
      </c>
      <c r="L56" s="85"/>
      <c r="M56" s="79"/>
      <c r="N56" s="79"/>
      <c r="O56" s="79"/>
      <c r="P56" s="79"/>
      <c r="Q56" s="79"/>
      <c r="R56" s="79"/>
      <c r="S56" s="79"/>
      <c r="T56" s="79"/>
      <c r="U56" s="79"/>
      <c r="V56" s="79"/>
      <c r="W56" s="79"/>
      <c r="X56" s="79"/>
    </row>
    <row r="57" spans="1:24" ht="15" x14ac:dyDescent="0.25">
      <c r="A57" s="82"/>
      <c r="B57" s="82"/>
      <c r="C57" s="82"/>
      <c r="D57" s="79"/>
      <c r="E57" s="79"/>
      <c r="F57" s="79"/>
      <c r="G57" s="79"/>
      <c r="H57" s="79"/>
      <c r="I57" s="79"/>
      <c r="J57" s="79"/>
      <c r="K57" s="79"/>
      <c r="L57" s="85"/>
      <c r="M57" s="79"/>
      <c r="N57" s="79"/>
      <c r="O57" s="79"/>
      <c r="P57" s="79"/>
      <c r="Q57" s="79"/>
      <c r="R57" s="79"/>
      <c r="S57" s="79"/>
      <c r="T57" s="79"/>
      <c r="U57" s="79"/>
      <c r="V57" s="79"/>
      <c r="W57" s="79"/>
      <c r="X57" s="79"/>
    </row>
    <row r="58" spans="1:24" ht="15" x14ac:dyDescent="0.25">
      <c r="A58" s="82"/>
      <c r="B58" s="82"/>
      <c r="C58" s="82"/>
      <c r="D58" s="79"/>
      <c r="E58" s="79"/>
      <c r="F58" s="82" t="s">
        <v>87</v>
      </c>
      <c r="G58" s="123">
        <f>Q66/12/1000</f>
        <v>30.3</v>
      </c>
      <c r="H58" s="79" t="s">
        <v>54</v>
      </c>
      <c r="I58" s="79" t="str">
        <f t="shared" ref="I58:I60" si="8">IF(G58&lt;J58,"&lt;  OK","&gt;  NG")</f>
        <v>&lt;  OK</v>
      </c>
      <c r="J58" s="124">
        <f>0.9*30.2*50/12</f>
        <v>113.25</v>
      </c>
      <c r="K58" s="79" t="s">
        <v>55</v>
      </c>
      <c r="L58" s="79"/>
      <c r="M58" s="79"/>
      <c r="N58" s="79"/>
      <c r="O58" s="79"/>
      <c r="P58" s="79"/>
      <c r="Q58" s="79"/>
      <c r="R58" s="79"/>
      <c r="S58" s="79"/>
      <c r="T58" s="79"/>
      <c r="U58" s="79"/>
      <c r="V58" s="79"/>
      <c r="W58" s="79"/>
      <c r="X58" s="79"/>
    </row>
    <row r="59" spans="1:24" ht="15" x14ac:dyDescent="0.25">
      <c r="A59" s="82"/>
      <c r="B59" s="82"/>
      <c r="C59" s="82"/>
      <c r="D59" s="79"/>
      <c r="E59" s="79"/>
      <c r="F59" s="82" t="s">
        <v>88</v>
      </c>
      <c r="G59" s="123">
        <f>Q70/12/1000</f>
        <v>65.875</v>
      </c>
      <c r="H59" s="79" t="s">
        <v>54</v>
      </c>
      <c r="I59" s="79" t="str">
        <f t="shared" si="8"/>
        <v>&lt;  OK</v>
      </c>
      <c r="J59" s="124">
        <f>J58</f>
        <v>113.25</v>
      </c>
      <c r="K59" s="79" t="s">
        <v>55</v>
      </c>
      <c r="L59" s="79"/>
      <c r="M59" s="79"/>
      <c r="N59" s="79"/>
      <c r="O59" s="79"/>
      <c r="P59" s="79"/>
      <c r="Q59" s="79"/>
      <c r="R59" s="79"/>
      <c r="S59" s="79"/>
      <c r="T59" s="79"/>
      <c r="U59" s="79"/>
      <c r="V59" s="79"/>
      <c r="W59" s="79"/>
      <c r="X59" s="79"/>
    </row>
    <row r="60" spans="1:24" ht="15" x14ac:dyDescent="0.25">
      <c r="A60" s="82"/>
      <c r="B60" s="82"/>
      <c r="C60" s="82"/>
      <c r="D60" s="79"/>
      <c r="E60" s="79"/>
      <c r="F60" s="82" t="s">
        <v>51</v>
      </c>
      <c r="G60" s="121">
        <f>T66/1000</f>
        <v>9.8170000000000002</v>
      </c>
      <c r="H60" s="79" t="s">
        <v>52</v>
      </c>
      <c r="I60" s="79" t="str">
        <f t="shared" si="8"/>
        <v>&lt;  OK</v>
      </c>
      <c r="J60" s="123">
        <f>1*0.58*50*12*0.375/(18/12)</f>
        <v>86.999999999999986</v>
      </c>
      <c r="K60" s="79" t="s">
        <v>56</v>
      </c>
      <c r="L60" s="79"/>
      <c r="M60" s="79"/>
      <c r="N60" s="79"/>
      <c r="O60" s="79"/>
      <c r="P60" s="79"/>
      <c r="Q60" s="79"/>
      <c r="R60" s="79"/>
      <c r="S60" s="79"/>
      <c r="T60" s="79"/>
      <c r="U60" s="79"/>
      <c r="V60" s="79"/>
      <c r="W60" s="79"/>
      <c r="X60" s="79"/>
    </row>
    <row r="61" spans="1:24" ht="15" x14ac:dyDescent="0.25">
      <c r="A61" s="82"/>
      <c r="B61" s="84"/>
      <c r="C61" s="79"/>
      <c r="D61" s="79"/>
      <c r="E61" s="79"/>
      <c r="F61" s="79"/>
      <c r="G61" s="79"/>
      <c r="H61" s="79"/>
      <c r="I61" s="79"/>
      <c r="J61" s="79"/>
      <c r="K61" s="79"/>
      <c r="L61" s="79"/>
      <c r="M61" s="79"/>
      <c r="N61" s="79"/>
      <c r="O61" s="79"/>
      <c r="P61" s="79"/>
      <c r="Q61" s="79"/>
      <c r="R61" s="79"/>
      <c r="S61" s="79"/>
      <c r="T61" s="79"/>
      <c r="U61" s="79"/>
      <c r="V61" s="79"/>
      <c r="W61" s="79"/>
      <c r="X61" s="79"/>
    </row>
    <row r="62" spans="1:24" ht="15" x14ac:dyDescent="0.25">
      <c r="A62" s="79"/>
      <c r="B62" s="79"/>
      <c r="C62" s="79"/>
      <c r="D62" s="79"/>
      <c r="E62" s="79"/>
      <c r="F62" s="79"/>
      <c r="G62" s="79"/>
      <c r="H62" s="79"/>
      <c r="I62" s="79"/>
      <c r="J62" s="79"/>
      <c r="K62" s="79"/>
      <c r="L62" s="79"/>
      <c r="M62" s="79"/>
      <c r="N62" s="79"/>
      <c r="O62" s="79"/>
      <c r="P62" s="79"/>
      <c r="Q62" s="79"/>
      <c r="R62" s="79"/>
      <c r="S62" s="79"/>
      <c r="T62" s="79"/>
      <c r="U62" s="79"/>
      <c r="V62" s="79"/>
      <c r="W62" s="79"/>
      <c r="X62" s="79"/>
    </row>
    <row r="63" spans="1:24" ht="15" x14ac:dyDescent="0.25">
      <c r="A63" s="79"/>
      <c r="B63" s="79"/>
      <c r="C63" s="79"/>
      <c r="D63" s="79"/>
      <c r="E63" s="79"/>
      <c r="F63" s="79"/>
      <c r="G63" s="79"/>
      <c r="H63" s="79"/>
      <c r="I63" s="79"/>
      <c r="J63" s="79"/>
      <c r="K63" s="79"/>
      <c r="L63" s="79"/>
      <c r="M63" s="79"/>
      <c r="N63" s="79"/>
      <c r="O63" s="79"/>
      <c r="P63" s="79"/>
      <c r="Q63" s="79"/>
      <c r="R63" s="79"/>
      <c r="S63" s="79"/>
      <c r="T63" s="79"/>
      <c r="U63" s="79"/>
      <c r="V63" s="79"/>
      <c r="W63" s="79"/>
      <c r="X63" s="79"/>
    </row>
    <row r="64" spans="1:24" ht="15" x14ac:dyDescent="0.25">
      <c r="A64" s="79"/>
      <c r="B64" s="79"/>
      <c r="C64" s="79"/>
      <c r="D64" s="79"/>
      <c r="E64" s="79"/>
      <c r="F64" s="79"/>
      <c r="G64" s="79"/>
      <c r="H64" s="79"/>
      <c r="I64" s="79"/>
      <c r="J64" s="79"/>
      <c r="K64" s="79"/>
      <c r="L64" s="79"/>
      <c r="M64" s="79"/>
      <c r="N64" s="79"/>
      <c r="O64" s="79"/>
      <c r="P64" s="79"/>
      <c r="Q64" s="79"/>
      <c r="R64" s="79"/>
      <c r="S64" s="79"/>
      <c r="T64" s="79"/>
      <c r="U64" s="79"/>
      <c r="V64" s="79"/>
      <c r="W64" s="79"/>
      <c r="X64" s="79"/>
    </row>
    <row r="65" spans="1:24" ht="15" x14ac:dyDescent="0.25">
      <c r="A65" s="80" t="s">
        <v>89</v>
      </c>
      <c r="B65" s="79" t="s">
        <v>90</v>
      </c>
      <c r="C65" s="79" t="s">
        <v>91</v>
      </c>
      <c r="D65" s="79" t="s">
        <v>92</v>
      </c>
      <c r="E65" s="79" t="s">
        <v>93</v>
      </c>
      <c r="F65" s="79" t="s">
        <v>94</v>
      </c>
      <c r="G65" s="79" t="s">
        <v>108</v>
      </c>
      <c r="H65" s="79" t="s">
        <v>109</v>
      </c>
      <c r="I65" s="79" t="s">
        <v>95</v>
      </c>
      <c r="J65" s="79"/>
      <c r="K65" s="79"/>
      <c r="L65" s="79" t="s">
        <v>77</v>
      </c>
      <c r="M65" s="79" t="s">
        <v>76</v>
      </c>
      <c r="N65" s="79" t="s">
        <v>111</v>
      </c>
      <c r="O65" s="79" t="s">
        <v>112</v>
      </c>
      <c r="P65" s="79"/>
      <c r="Q65" s="79" t="s">
        <v>80</v>
      </c>
      <c r="R65" s="79"/>
      <c r="S65" s="79"/>
      <c r="T65" s="79" t="s">
        <v>81</v>
      </c>
      <c r="U65" s="79"/>
      <c r="V65" s="79"/>
      <c r="W65" s="79"/>
      <c r="X65" s="79"/>
    </row>
    <row r="66" spans="1:24" ht="15" x14ac:dyDescent="0.25">
      <c r="A66" s="79"/>
      <c r="B66" s="80" t="s">
        <v>96</v>
      </c>
      <c r="C66" s="79" t="s">
        <v>97</v>
      </c>
      <c r="D66" s="79" t="s">
        <v>98</v>
      </c>
      <c r="E66" s="79" t="s">
        <v>99</v>
      </c>
      <c r="F66" s="79" t="s">
        <v>100</v>
      </c>
      <c r="G66" s="79" t="s">
        <v>101</v>
      </c>
      <c r="H66" s="79" t="s">
        <v>100</v>
      </c>
      <c r="I66" s="79" t="s">
        <v>102</v>
      </c>
      <c r="J66" s="79"/>
      <c r="K66" s="79"/>
      <c r="L66" s="86">
        <f t="shared" ref="L66:L97" si="9">B68</f>
        <v>0</v>
      </c>
      <c r="M66" s="87">
        <f t="shared" ref="M66:M97" si="10">C68</f>
        <v>3.72</v>
      </c>
      <c r="N66" s="87">
        <f t="shared" ref="N66:N97" si="11">E68</f>
        <v>0</v>
      </c>
      <c r="O66" s="87">
        <f t="shared" ref="O66:O97" si="12">F68</f>
        <v>0</v>
      </c>
      <c r="P66" s="79"/>
      <c r="Q66" s="95">
        <f>MAX(N66:N94)</f>
        <v>363600</v>
      </c>
      <c r="R66" s="79" t="s">
        <v>107</v>
      </c>
      <c r="S66" s="79"/>
      <c r="T66" s="95">
        <f>MAX(MAX(O66:O368),ABS(MIN(O66:O368)))</f>
        <v>9817</v>
      </c>
      <c r="U66" s="88"/>
      <c r="V66" s="79" t="s">
        <v>113</v>
      </c>
      <c r="W66" s="79"/>
      <c r="X66" s="79"/>
    </row>
    <row r="67" spans="1:24" ht="15" x14ac:dyDescent="0.25">
      <c r="A67" s="80" t="s">
        <v>105</v>
      </c>
      <c r="B67" s="79" t="s">
        <v>103</v>
      </c>
      <c r="C67" s="79" t="s">
        <v>103</v>
      </c>
      <c r="D67" s="79" t="s">
        <v>104</v>
      </c>
      <c r="E67" s="79" t="s">
        <v>105</v>
      </c>
      <c r="F67" s="79" t="s">
        <v>105</v>
      </c>
      <c r="G67" s="79" t="s">
        <v>106</v>
      </c>
      <c r="H67" s="79" t="s">
        <v>106</v>
      </c>
      <c r="I67" s="79" t="s">
        <v>106</v>
      </c>
      <c r="J67" s="79"/>
      <c r="K67" s="79"/>
      <c r="L67" s="86">
        <f t="shared" si="9"/>
        <v>0.32</v>
      </c>
      <c r="M67" s="87">
        <f t="shared" si="10"/>
        <v>3.6339999999999999</v>
      </c>
      <c r="N67" s="87">
        <f t="shared" si="11"/>
        <v>0</v>
      </c>
      <c r="O67" s="87">
        <f t="shared" si="12"/>
        <v>61.49</v>
      </c>
      <c r="P67" s="79"/>
      <c r="Q67" s="79"/>
      <c r="R67" s="79"/>
      <c r="S67" s="79"/>
      <c r="T67" s="79"/>
      <c r="U67" s="79"/>
      <c r="V67" s="79"/>
      <c r="W67" s="79"/>
      <c r="X67" s="79"/>
    </row>
    <row r="68" spans="1:24" ht="15" x14ac:dyDescent="0.25">
      <c r="A68" s="89">
        <v>0</v>
      </c>
      <c r="B68" s="89">
        <v>0</v>
      </c>
      <c r="C68" s="89">
        <v>3.72</v>
      </c>
      <c r="D68" s="89">
        <v>-2.2280000000000001E-2</v>
      </c>
      <c r="E68" s="89">
        <v>0</v>
      </c>
      <c r="F68" s="89">
        <v>0</v>
      </c>
      <c r="G68" s="89">
        <v>0</v>
      </c>
      <c r="H68" s="89">
        <v>0</v>
      </c>
      <c r="I68" s="89">
        <v>4486000000</v>
      </c>
      <c r="J68" s="89"/>
      <c r="K68" s="79"/>
      <c r="L68" s="86">
        <f t="shared" si="9"/>
        <v>0.64</v>
      </c>
      <c r="M68" s="87">
        <f t="shared" si="10"/>
        <v>3.5489999999999999</v>
      </c>
      <c r="N68" s="87">
        <f t="shared" si="11"/>
        <v>472.2</v>
      </c>
      <c r="O68" s="87">
        <f t="shared" si="12"/>
        <v>191.8</v>
      </c>
      <c r="P68" s="79"/>
      <c r="Q68" s="79"/>
      <c r="R68" s="79"/>
      <c r="S68" s="79"/>
      <c r="T68" s="79"/>
      <c r="U68" s="79"/>
      <c r="V68" s="79"/>
      <c r="W68" s="79"/>
      <c r="X68" s="79"/>
    </row>
    <row r="69" spans="1:24" ht="15" x14ac:dyDescent="0.25">
      <c r="A69" s="89">
        <v>1</v>
      </c>
      <c r="B69" s="89">
        <v>0.32</v>
      </c>
      <c r="C69" s="89">
        <v>3.6339999999999999</v>
      </c>
      <c r="D69" s="89">
        <v>-2.2280000000000001E-2</v>
      </c>
      <c r="E69" s="89">
        <v>0</v>
      </c>
      <c r="F69" s="89">
        <v>61.49</v>
      </c>
      <c r="G69" s="89">
        <v>0</v>
      </c>
      <c r="H69" s="89">
        <v>123</v>
      </c>
      <c r="I69" s="89">
        <v>4486000000</v>
      </c>
      <c r="J69" s="89"/>
      <c r="K69" s="79"/>
      <c r="L69" s="86">
        <f t="shared" si="9"/>
        <v>0.96</v>
      </c>
      <c r="M69" s="87">
        <f t="shared" si="10"/>
        <v>3.4630000000000001</v>
      </c>
      <c r="N69" s="87">
        <f t="shared" si="11"/>
        <v>1473</v>
      </c>
      <c r="O69" s="87">
        <f t="shared" si="12"/>
        <v>336.9</v>
      </c>
      <c r="P69" s="79"/>
      <c r="Q69" s="79" t="s">
        <v>79</v>
      </c>
      <c r="R69" s="79"/>
      <c r="S69" s="79"/>
      <c r="T69" s="79"/>
      <c r="U69" s="79"/>
      <c r="V69" s="79"/>
      <c r="W69" s="79"/>
      <c r="X69" s="79"/>
    </row>
    <row r="70" spans="1:24" ht="15" x14ac:dyDescent="0.25">
      <c r="A70" s="89">
        <v>2</v>
      </c>
      <c r="B70" s="89">
        <v>0.64</v>
      </c>
      <c r="C70" s="89">
        <v>3.5489999999999999</v>
      </c>
      <c r="D70" s="89">
        <v>-2.2280000000000001E-2</v>
      </c>
      <c r="E70" s="89">
        <v>472.2</v>
      </c>
      <c r="F70" s="89">
        <v>191.8</v>
      </c>
      <c r="G70" s="89">
        <v>0</v>
      </c>
      <c r="H70" s="89">
        <v>137.69999999999999</v>
      </c>
      <c r="I70" s="89">
        <v>4486000000</v>
      </c>
      <c r="J70" s="89"/>
      <c r="K70" s="79"/>
      <c r="L70" s="86">
        <f t="shared" si="9"/>
        <v>1.28</v>
      </c>
      <c r="M70" s="87">
        <f t="shared" si="10"/>
        <v>3.3780000000000001</v>
      </c>
      <c r="N70" s="87">
        <f t="shared" si="11"/>
        <v>3059</v>
      </c>
      <c r="O70" s="87">
        <f t="shared" si="12"/>
        <v>496.7</v>
      </c>
      <c r="P70" s="79"/>
      <c r="Q70" s="95">
        <f>MAX(N66:N368)</f>
        <v>790500</v>
      </c>
      <c r="R70" s="79" t="s">
        <v>78</v>
      </c>
      <c r="S70" s="79"/>
      <c r="T70" s="79"/>
      <c r="U70" s="79"/>
      <c r="V70" s="79"/>
      <c r="W70" s="79"/>
      <c r="X70" s="79"/>
    </row>
    <row r="71" spans="1:24" ht="15" x14ac:dyDescent="0.25">
      <c r="A71" s="89">
        <v>3</v>
      </c>
      <c r="B71" s="89">
        <v>0.96</v>
      </c>
      <c r="C71" s="89">
        <v>3.4630000000000001</v>
      </c>
      <c r="D71" s="89">
        <v>-2.2280000000000001E-2</v>
      </c>
      <c r="E71" s="89">
        <v>1473</v>
      </c>
      <c r="F71" s="89">
        <v>336.9</v>
      </c>
      <c r="G71" s="89">
        <v>0</v>
      </c>
      <c r="H71" s="89">
        <v>152.4</v>
      </c>
      <c r="I71" s="89">
        <v>4486000000</v>
      </c>
      <c r="J71" s="89"/>
      <c r="K71" s="79"/>
      <c r="L71" s="86">
        <f t="shared" si="9"/>
        <v>1.6</v>
      </c>
      <c r="M71" s="87">
        <f t="shared" si="10"/>
        <v>3.2919999999999998</v>
      </c>
      <c r="N71" s="87">
        <f t="shared" si="11"/>
        <v>5288</v>
      </c>
      <c r="O71" s="87">
        <f t="shared" si="12"/>
        <v>671.2</v>
      </c>
      <c r="P71" s="79"/>
      <c r="Q71" s="79"/>
      <c r="R71" s="79"/>
      <c r="S71" s="79"/>
      <c r="T71" s="79"/>
      <c r="U71" s="79"/>
      <c r="V71" s="79"/>
      <c r="W71" s="79"/>
      <c r="X71" s="79"/>
    </row>
    <row r="72" spans="1:24" ht="15" x14ac:dyDescent="0.25">
      <c r="A72" s="89">
        <v>4</v>
      </c>
      <c r="B72" s="89">
        <v>1.28</v>
      </c>
      <c r="C72" s="89">
        <v>3.3780000000000001</v>
      </c>
      <c r="D72" s="89">
        <v>-2.2270000000000002E-2</v>
      </c>
      <c r="E72" s="89">
        <v>3059</v>
      </c>
      <c r="F72" s="89">
        <v>496.7</v>
      </c>
      <c r="G72" s="89">
        <v>0</v>
      </c>
      <c r="H72" s="89">
        <v>167.1</v>
      </c>
      <c r="I72" s="89">
        <v>4486000000</v>
      </c>
      <c r="J72" s="89"/>
      <c r="K72" s="79"/>
      <c r="L72" s="86">
        <f t="shared" si="9"/>
        <v>1.92</v>
      </c>
      <c r="M72" s="87">
        <f t="shared" si="10"/>
        <v>3.2069999999999999</v>
      </c>
      <c r="N72" s="87">
        <f t="shared" si="11"/>
        <v>8214</v>
      </c>
      <c r="O72" s="87">
        <f t="shared" si="12"/>
        <v>860.4</v>
      </c>
      <c r="P72" s="79"/>
      <c r="Q72" s="79"/>
      <c r="R72" s="79"/>
      <c r="S72" s="79"/>
      <c r="T72" s="79"/>
      <c r="U72" s="79"/>
      <c r="V72" s="79"/>
      <c r="W72" s="79"/>
      <c r="X72" s="79"/>
    </row>
    <row r="73" spans="1:24" ht="15" x14ac:dyDescent="0.25">
      <c r="A73" s="89">
        <v>5</v>
      </c>
      <c r="B73" s="89">
        <v>1.6</v>
      </c>
      <c r="C73" s="89">
        <v>3.2919999999999998</v>
      </c>
      <c r="D73" s="89">
        <v>-2.2270000000000002E-2</v>
      </c>
      <c r="E73" s="89">
        <v>5288</v>
      </c>
      <c r="F73" s="89">
        <v>671.2</v>
      </c>
      <c r="G73" s="89">
        <v>0</v>
      </c>
      <c r="H73" s="89">
        <v>181.9</v>
      </c>
      <c r="I73" s="89">
        <v>4486000000</v>
      </c>
      <c r="J73" s="89"/>
      <c r="K73" s="79"/>
      <c r="L73" s="86">
        <f t="shared" si="9"/>
        <v>2.2400000000000002</v>
      </c>
      <c r="M73" s="87">
        <f t="shared" si="10"/>
        <v>3.121</v>
      </c>
      <c r="N73" s="87">
        <f t="shared" si="11"/>
        <v>11900</v>
      </c>
      <c r="O73" s="87">
        <f t="shared" si="12"/>
        <v>1064</v>
      </c>
      <c r="P73" s="79"/>
      <c r="Q73" s="79"/>
      <c r="R73" s="79"/>
      <c r="S73" s="79"/>
      <c r="T73" s="79"/>
      <c r="U73" s="79"/>
      <c r="V73" s="79"/>
      <c r="W73" s="79"/>
      <c r="X73" s="79"/>
    </row>
    <row r="74" spans="1:24" ht="15" x14ac:dyDescent="0.25">
      <c r="A74" s="89">
        <v>6</v>
      </c>
      <c r="B74" s="89">
        <v>1.92</v>
      </c>
      <c r="C74" s="89">
        <v>3.2069999999999999</v>
      </c>
      <c r="D74" s="89">
        <v>-2.2259999999999999E-2</v>
      </c>
      <c r="E74" s="89">
        <v>8214</v>
      </c>
      <c r="F74" s="89">
        <v>860.4</v>
      </c>
      <c r="G74" s="89">
        <v>0</v>
      </c>
      <c r="H74" s="89">
        <v>196.6</v>
      </c>
      <c r="I74" s="89">
        <v>4486000000</v>
      </c>
      <c r="J74" s="89"/>
      <c r="K74" s="79"/>
      <c r="L74" s="86">
        <f t="shared" si="9"/>
        <v>2.56</v>
      </c>
      <c r="M74" s="87">
        <f t="shared" si="10"/>
        <v>3.036</v>
      </c>
      <c r="N74" s="87">
        <f t="shared" si="11"/>
        <v>16390</v>
      </c>
      <c r="O74" s="87">
        <f t="shared" si="12"/>
        <v>1283</v>
      </c>
      <c r="P74" s="79"/>
      <c r="Q74" s="79"/>
      <c r="R74" s="79"/>
      <c r="S74" s="79"/>
      <c r="T74" s="79"/>
      <c r="U74" s="79"/>
      <c r="V74" s="79"/>
      <c r="W74" s="79"/>
      <c r="X74" s="79"/>
    </row>
    <row r="75" spans="1:24" ht="15" x14ac:dyDescent="0.25">
      <c r="A75" s="89">
        <v>7</v>
      </c>
      <c r="B75" s="89">
        <v>2.2400000000000002</v>
      </c>
      <c r="C75" s="89">
        <v>3.121</v>
      </c>
      <c r="D75" s="89">
        <v>-2.2259999999999999E-2</v>
      </c>
      <c r="E75" s="89">
        <v>11900</v>
      </c>
      <c r="F75" s="89">
        <v>1064</v>
      </c>
      <c r="G75" s="89">
        <v>0</v>
      </c>
      <c r="H75" s="89">
        <v>211.3</v>
      </c>
      <c r="I75" s="89">
        <v>4486000000</v>
      </c>
      <c r="J75" s="89"/>
      <c r="K75" s="79"/>
      <c r="L75" s="86">
        <f t="shared" si="9"/>
        <v>2.88</v>
      </c>
      <c r="M75" s="87">
        <f t="shared" si="10"/>
        <v>2.95</v>
      </c>
      <c r="N75" s="87">
        <f t="shared" si="11"/>
        <v>21750</v>
      </c>
      <c r="O75" s="87">
        <f t="shared" si="12"/>
        <v>1516</v>
      </c>
      <c r="P75" s="79"/>
      <c r="Q75" s="79"/>
      <c r="R75" s="79"/>
      <c r="S75" s="79"/>
      <c r="T75" s="79"/>
      <c r="U75" s="79"/>
      <c r="V75" s="79"/>
      <c r="W75" s="79"/>
      <c r="X75" s="79"/>
    </row>
    <row r="76" spans="1:24" ht="15" x14ac:dyDescent="0.25">
      <c r="A76" s="89">
        <v>8</v>
      </c>
      <c r="B76" s="89">
        <v>2.56</v>
      </c>
      <c r="C76" s="89">
        <v>3.036</v>
      </c>
      <c r="D76" s="89">
        <v>-2.2239999999999999E-2</v>
      </c>
      <c r="E76" s="89">
        <v>16390</v>
      </c>
      <c r="F76" s="89">
        <v>1283</v>
      </c>
      <c r="G76" s="89">
        <v>0</v>
      </c>
      <c r="H76" s="89">
        <v>226.1</v>
      </c>
      <c r="I76" s="89">
        <v>4486000000</v>
      </c>
      <c r="J76" s="89"/>
      <c r="K76" s="79"/>
      <c r="L76" s="86">
        <f t="shared" si="9"/>
        <v>3.2</v>
      </c>
      <c r="M76" s="87">
        <f t="shared" si="10"/>
        <v>2.8650000000000002</v>
      </c>
      <c r="N76" s="87">
        <f t="shared" si="11"/>
        <v>28040</v>
      </c>
      <c r="O76" s="87">
        <f t="shared" si="12"/>
        <v>1765</v>
      </c>
      <c r="P76" s="79"/>
      <c r="Q76" s="79"/>
      <c r="R76" s="79"/>
      <c r="S76" s="79"/>
      <c r="T76" s="79"/>
      <c r="U76" s="79"/>
      <c r="V76" s="79"/>
      <c r="W76" s="79"/>
      <c r="X76" s="79"/>
    </row>
    <row r="77" spans="1:24" ht="15" x14ac:dyDescent="0.25">
      <c r="A77" s="89">
        <v>9</v>
      </c>
      <c r="B77" s="89">
        <v>2.88</v>
      </c>
      <c r="C77" s="89">
        <v>2.95</v>
      </c>
      <c r="D77" s="89">
        <v>-2.223E-2</v>
      </c>
      <c r="E77" s="89">
        <v>21750</v>
      </c>
      <c r="F77" s="89">
        <v>1516</v>
      </c>
      <c r="G77" s="89">
        <v>0</v>
      </c>
      <c r="H77" s="89">
        <v>240.8</v>
      </c>
      <c r="I77" s="89">
        <v>4486000000</v>
      </c>
      <c r="J77" s="89"/>
      <c r="K77" s="79"/>
      <c r="L77" s="86">
        <f t="shared" si="9"/>
        <v>3.52</v>
      </c>
      <c r="M77" s="87">
        <f t="shared" si="10"/>
        <v>2.78</v>
      </c>
      <c r="N77" s="87">
        <f t="shared" si="11"/>
        <v>35300</v>
      </c>
      <c r="O77" s="87">
        <f t="shared" si="12"/>
        <v>2028</v>
      </c>
      <c r="P77" s="79"/>
      <c r="Q77" s="79"/>
      <c r="R77" s="79"/>
      <c r="S77" s="79"/>
      <c r="T77" s="79"/>
      <c r="U77" s="79"/>
      <c r="V77" s="79"/>
      <c r="W77" s="79"/>
      <c r="X77" s="79"/>
    </row>
    <row r="78" spans="1:24" ht="15" x14ac:dyDescent="0.25">
      <c r="A78" s="89">
        <v>10</v>
      </c>
      <c r="B78" s="89">
        <v>3.2</v>
      </c>
      <c r="C78" s="89">
        <v>2.8650000000000002</v>
      </c>
      <c r="D78" s="89">
        <v>-2.2210000000000001E-2</v>
      </c>
      <c r="E78" s="89">
        <v>28040</v>
      </c>
      <c r="F78" s="89">
        <v>1765</v>
      </c>
      <c r="G78" s="89">
        <v>0</v>
      </c>
      <c r="H78" s="89">
        <v>255.5</v>
      </c>
      <c r="I78" s="89">
        <v>4486000000</v>
      </c>
      <c r="J78" s="89"/>
      <c r="K78" s="79"/>
      <c r="L78" s="86">
        <f t="shared" si="9"/>
        <v>3.84</v>
      </c>
      <c r="M78" s="87">
        <f t="shared" si="10"/>
        <v>2.6949999999999998</v>
      </c>
      <c r="N78" s="87">
        <f t="shared" si="11"/>
        <v>43610</v>
      </c>
      <c r="O78" s="87">
        <f t="shared" si="12"/>
        <v>2305</v>
      </c>
      <c r="P78" s="79"/>
      <c r="Q78" s="79"/>
      <c r="R78" s="79"/>
      <c r="S78" s="79"/>
      <c r="T78" s="79"/>
      <c r="U78" s="79"/>
      <c r="V78" s="79"/>
      <c r="W78" s="79"/>
      <c r="X78" s="79"/>
    </row>
    <row r="79" spans="1:24" ht="15" x14ac:dyDescent="0.25">
      <c r="A79" s="89">
        <v>11</v>
      </c>
      <c r="B79" s="89">
        <v>3.52</v>
      </c>
      <c r="C79" s="89">
        <v>2.78</v>
      </c>
      <c r="D79" s="89">
        <v>-2.2179999999999998E-2</v>
      </c>
      <c r="E79" s="89">
        <v>35300</v>
      </c>
      <c r="F79" s="89">
        <v>2028</v>
      </c>
      <c r="G79" s="89">
        <v>0</v>
      </c>
      <c r="H79" s="89">
        <v>270.2</v>
      </c>
      <c r="I79" s="89">
        <v>4486000000</v>
      </c>
      <c r="J79" s="89"/>
      <c r="K79" s="79"/>
      <c r="L79" s="86">
        <f t="shared" si="9"/>
        <v>4.16</v>
      </c>
      <c r="M79" s="87">
        <f t="shared" si="10"/>
        <v>2.61</v>
      </c>
      <c r="N79" s="87">
        <f t="shared" si="11"/>
        <v>53010</v>
      </c>
      <c r="O79" s="87">
        <f t="shared" si="12"/>
        <v>2597</v>
      </c>
      <c r="P79" s="79"/>
      <c r="Q79" s="79"/>
      <c r="R79" s="79"/>
      <c r="S79" s="79"/>
      <c r="T79" s="79"/>
      <c r="U79" s="79"/>
      <c r="V79" s="79"/>
      <c r="W79" s="79"/>
      <c r="X79" s="79"/>
    </row>
    <row r="80" spans="1:24" ht="15" x14ac:dyDescent="0.25">
      <c r="A80" s="89">
        <v>12</v>
      </c>
      <c r="B80" s="89">
        <v>3.84</v>
      </c>
      <c r="C80" s="89">
        <v>2.6949999999999998</v>
      </c>
      <c r="D80" s="89">
        <v>-2.215E-2</v>
      </c>
      <c r="E80" s="89">
        <v>43610</v>
      </c>
      <c r="F80" s="89">
        <v>2305</v>
      </c>
      <c r="G80" s="89">
        <v>0</v>
      </c>
      <c r="H80" s="89">
        <v>285</v>
      </c>
      <c r="I80" s="89">
        <v>4486000000</v>
      </c>
      <c r="J80" s="89"/>
      <c r="K80" s="79"/>
      <c r="L80" s="86">
        <f t="shared" si="9"/>
        <v>4.4800000000000004</v>
      </c>
      <c r="M80" s="87">
        <f t="shared" si="10"/>
        <v>2.5249999999999999</v>
      </c>
      <c r="N80" s="87">
        <f t="shared" si="11"/>
        <v>63550</v>
      </c>
      <c r="O80" s="87">
        <f t="shared" si="12"/>
        <v>2904</v>
      </c>
      <c r="P80" s="79"/>
      <c r="Q80" s="79"/>
      <c r="R80" s="79"/>
      <c r="S80" s="79"/>
      <c r="T80" s="79"/>
      <c r="U80" s="79"/>
      <c r="V80" s="79"/>
      <c r="W80" s="79"/>
      <c r="X80" s="79"/>
    </row>
    <row r="81" spans="1:24" ht="15" x14ac:dyDescent="0.25">
      <c r="A81" s="89">
        <v>13</v>
      </c>
      <c r="B81" s="89">
        <v>4.16</v>
      </c>
      <c r="C81" s="89">
        <v>2.61</v>
      </c>
      <c r="D81" s="89">
        <v>-2.2100000000000002E-2</v>
      </c>
      <c r="E81" s="89">
        <v>53010</v>
      </c>
      <c r="F81" s="89">
        <v>2597</v>
      </c>
      <c r="G81" s="89">
        <v>0</v>
      </c>
      <c r="H81" s="89">
        <v>299.7</v>
      </c>
      <c r="I81" s="89">
        <v>4486000000</v>
      </c>
      <c r="J81" s="89"/>
      <c r="K81" s="79"/>
      <c r="L81" s="86">
        <f t="shared" si="9"/>
        <v>4.8</v>
      </c>
      <c r="M81" s="87">
        <f t="shared" si="10"/>
        <v>2.44</v>
      </c>
      <c r="N81" s="87">
        <f t="shared" si="11"/>
        <v>75310</v>
      </c>
      <c r="O81" s="87">
        <f t="shared" si="12"/>
        <v>3226</v>
      </c>
      <c r="P81" s="79"/>
      <c r="Q81" s="79"/>
      <c r="R81" s="79"/>
      <c r="S81" s="79"/>
      <c r="T81" s="79"/>
      <c r="U81" s="79"/>
      <c r="V81" s="79"/>
      <c r="W81" s="79"/>
      <c r="X81" s="79"/>
    </row>
    <row r="82" spans="1:24" ht="15" x14ac:dyDescent="0.25">
      <c r="A82" s="89">
        <v>14</v>
      </c>
      <c r="B82" s="89">
        <v>4.4800000000000004</v>
      </c>
      <c r="C82" s="89">
        <v>2.5249999999999999</v>
      </c>
      <c r="D82" s="89">
        <v>-2.205E-2</v>
      </c>
      <c r="E82" s="89">
        <v>63550</v>
      </c>
      <c r="F82" s="89">
        <v>2904</v>
      </c>
      <c r="G82" s="89">
        <v>0</v>
      </c>
      <c r="H82" s="89">
        <v>314.39999999999998</v>
      </c>
      <c r="I82" s="89">
        <v>4486000000</v>
      </c>
      <c r="J82" s="89"/>
      <c r="K82" s="79"/>
      <c r="L82" s="86">
        <f t="shared" si="9"/>
        <v>5.12</v>
      </c>
      <c r="M82" s="87">
        <f t="shared" si="10"/>
        <v>2.3559999999999999</v>
      </c>
      <c r="N82" s="87">
        <f t="shared" si="11"/>
        <v>88330</v>
      </c>
      <c r="O82" s="87">
        <f t="shared" si="12"/>
        <v>3563</v>
      </c>
      <c r="P82" s="79"/>
      <c r="Q82" s="79"/>
      <c r="R82" s="79"/>
      <c r="S82" s="79"/>
      <c r="T82" s="79"/>
      <c r="U82" s="79"/>
      <c r="V82" s="79"/>
      <c r="W82" s="79"/>
      <c r="X82" s="79"/>
    </row>
    <row r="83" spans="1:24" ht="15" x14ac:dyDescent="0.25">
      <c r="A83" s="89">
        <v>15</v>
      </c>
      <c r="B83" s="89">
        <v>4.8</v>
      </c>
      <c r="C83" s="89">
        <v>2.44</v>
      </c>
      <c r="D83" s="89">
        <v>-2.1989999999999999E-2</v>
      </c>
      <c r="E83" s="89">
        <v>75310</v>
      </c>
      <c r="F83" s="89">
        <v>3226</v>
      </c>
      <c r="G83" s="89">
        <v>0</v>
      </c>
      <c r="H83" s="89">
        <v>329.1</v>
      </c>
      <c r="I83" s="89">
        <v>4486000000</v>
      </c>
      <c r="J83" s="89"/>
      <c r="K83" s="79"/>
      <c r="L83" s="86">
        <f t="shared" si="9"/>
        <v>5.44</v>
      </c>
      <c r="M83" s="87">
        <f t="shared" si="10"/>
        <v>2.2719999999999998</v>
      </c>
      <c r="N83" s="87">
        <f t="shared" si="11"/>
        <v>102700</v>
      </c>
      <c r="O83" s="87">
        <f t="shared" si="12"/>
        <v>3914</v>
      </c>
      <c r="P83" s="79"/>
      <c r="Q83" s="79"/>
      <c r="R83" s="79"/>
      <c r="S83" s="79"/>
      <c r="T83" s="79"/>
      <c r="U83" s="79"/>
      <c r="V83" s="79"/>
      <c r="W83" s="79"/>
      <c r="X83" s="79"/>
    </row>
    <row r="84" spans="1:24" ht="15" x14ac:dyDescent="0.25">
      <c r="A84" s="89">
        <v>16</v>
      </c>
      <c r="B84" s="89">
        <v>5.12</v>
      </c>
      <c r="C84" s="89">
        <v>2.3559999999999999</v>
      </c>
      <c r="D84" s="89">
        <v>-2.1919999999999999E-2</v>
      </c>
      <c r="E84" s="89">
        <v>88330</v>
      </c>
      <c r="F84" s="89">
        <v>3563</v>
      </c>
      <c r="G84" s="89">
        <v>0</v>
      </c>
      <c r="H84" s="89">
        <v>343.9</v>
      </c>
      <c r="I84" s="89">
        <v>4486000000</v>
      </c>
      <c r="J84" s="89"/>
      <c r="K84" s="79"/>
      <c r="L84" s="86">
        <f t="shared" si="9"/>
        <v>5.76</v>
      </c>
      <c r="M84" s="87">
        <f t="shared" si="10"/>
        <v>2.1880000000000002</v>
      </c>
      <c r="N84" s="87">
        <f t="shared" si="11"/>
        <v>118400</v>
      </c>
      <c r="O84" s="87">
        <f t="shared" si="12"/>
        <v>4280</v>
      </c>
      <c r="P84" s="79"/>
      <c r="Q84" s="79"/>
      <c r="R84" s="79"/>
      <c r="S84" s="79"/>
      <c r="T84" s="79"/>
      <c r="U84" s="79"/>
      <c r="V84" s="79"/>
      <c r="W84" s="79"/>
      <c r="X84" s="79"/>
    </row>
    <row r="85" spans="1:24" ht="15" x14ac:dyDescent="0.25">
      <c r="A85" s="89">
        <v>17</v>
      </c>
      <c r="B85" s="89">
        <v>5.44</v>
      </c>
      <c r="C85" s="89">
        <v>2.2719999999999998</v>
      </c>
      <c r="D85" s="89">
        <v>-2.1839999999999998E-2</v>
      </c>
      <c r="E85" s="89">
        <v>102700</v>
      </c>
      <c r="F85" s="89">
        <v>3914</v>
      </c>
      <c r="G85" s="89">
        <v>0</v>
      </c>
      <c r="H85" s="89">
        <v>358.6</v>
      </c>
      <c r="I85" s="89">
        <v>4486000000</v>
      </c>
      <c r="J85" s="89"/>
      <c r="K85" s="79"/>
      <c r="L85" s="86">
        <f t="shared" si="9"/>
        <v>6.08</v>
      </c>
      <c r="M85" s="87">
        <f t="shared" si="10"/>
        <v>2.105</v>
      </c>
      <c r="N85" s="87">
        <f t="shared" si="11"/>
        <v>135500</v>
      </c>
      <c r="O85" s="87">
        <f t="shared" si="12"/>
        <v>4661</v>
      </c>
      <c r="P85" s="79"/>
      <c r="Q85" s="79"/>
      <c r="R85" s="79"/>
      <c r="S85" s="79"/>
      <c r="T85" s="79"/>
      <c r="U85" s="79"/>
      <c r="V85" s="79"/>
      <c r="W85" s="79"/>
      <c r="X85" s="79"/>
    </row>
    <row r="86" spans="1:24" ht="15" x14ac:dyDescent="0.25">
      <c r="A86" s="89">
        <v>18</v>
      </c>
      <c r="B86" s="89">
        <v>5.76</v>
      </c>
      <c r="C86" s="89">
        <v>2.1880000000000002</v>
      </c>
      <c r="D86" s="89">
        <v>-2.1749999999999999E-2</v>
      </c>
      <c r="E86" s="89">
        <v>118400</v>
      </c>
      <c r="F86" s="89">
        <v>4280</v>
      </c>
      <c r="G86" s="89">
        <v>0</v>
      </c>
      <c r="H86" s="89">
        <v>373.3</v>
      </c>
      <c r="I86" s="89">
        <v>4486000000</v>
      </c>
      <c r="J86" s="89"/>
      <c r="K86" s="79"/>
      <c r="L86" s="86">
        <f t="shared" si="9"/>
        <v>6.4</v>
      </c>
      <c r="M86" s="87">
        <f t="shared" si="10"/>
        <v>2.0219999999999998</v>
      </c>
      <c r="N86" s="87">
        <f t="shared" si="11"/>
        <v>154200</v>
      </c>
      <c r="O86" s="87">
        <f t="shared" si="12"/>
        <v>5056</v>
      </c>
      <c r="P86" s="79"/>
      <c r="Q86" s="79"/>
      <c r="R86" s="79"/>
      <c r="S86" s="79"/>
      <c r="T86" s="79"/>
      <c r="U86" s="79"/>
      <c r="V86" s="79"/>
      <c r="W86" s="79"/>
      <c r="X86" s="79"/>
    </row>
    <row r="87" spans="1:24" ht="15" x14ac:dyDescent="0.25">
      <c r="A87" s="89">
        <v>19</v>
      </c>
      <c r="B87" s="89">
        <v>6.08</v>
      </c>
      <c r="C87" s="89">
        <v>2.105</v>
      </c>
      <c r="D87" s="89">
        <v>-2.164E-2</v>
      </c>
      <c r="E87" s="89">
        <v>135500</v>
      </c>
      <c r="F87" s="89">
        <v>4661</v>
      </c>
      <c r="G87" s="89">
        <v>0</v>
      </c>
      <c r="H87" s="89">
        <v>388</v>
      </c>
      <c r="I87" s="89">
        <v>4486000000</v>
      </c>
      <c r="J87" s="89"/>
      <c r="K87" s="79"/>
      <c r="L87" s="86">
        <f t="shared" si="9"/>
        <v>6.72</v>
      </c>
      <c r="M87" s="87">
        <f t="shared" si="10"/>
        <v>1.94</v>
      </c>
      <c r="N87" s="87">
        <f t="shared" si="11"/>
        <v>174400</v>
      </c>
      <c r="O87" s="87">
        <f t="shared" si="12"/>
        <v>5466</v>
      </c>
      <c r="P87" s="79"/>
      <c r="Q87" s="79"/>
      <c r="R87" s="79"/>
      <c r="S87" s="79"/>
      <c r="T87" s="79"/>
      <c r="U87" s="79"/>
      <c r="V87" s="79"/>
      <c r="W87" s="79"/>
      <c r="X87" s="79"/>
    </row>
    <row r="88" spans="1:24" ht="15" x14ac:dyDescent="0.25">
      <c r="A88" s="89">
        <v>20</v>
      </c>
      <c r="B88" s="89">
        <v>6.4</v>
      </c>
      <c r="C88" s="89">
        <v>2.0219999999999998</v>
      </c>
      <c r="D88" s="89">
        <v>-2.1520000000000001E-2</v>
      </c>
      <c r="E88" s="89">
        <v>154200</v>
      </c>
      <c r="F88" s="89">
        <v>5056</v>
      </c>
      <c r="G88" s="89">
        <v>0</v>
      </c>
      <c r="H88" s="89">
        <v>402.8</v>
      </c>
      <c r="I88" s="89">
        <v>4486000000</v>
      </c>
      <c r="J88" s="89"/>
      <c r="K88" s="79"/>
      <c r="L88" s="86">
        <f t="shared" si="9"/>
        <v>7.04</v>
      </c>
      <c r="M88" s="87">
        <f t="shared" si="10"/>
        <v>1.8580000000000001</v>
      </c>
      <c r="N88" s="87">
        <f t="shared" si="11"/>
        <v>196200</v>
      </c>
      <c r="O88" s="87">
        <f t="shared" si="12"/>
        <v>5891</v>
      </c>
      <c r="P88" s="79"/>
      <c r="Q88" s="79"/>
      <c r="R88" s="79"/>
      <c r="S88" s="79"/>
      <c r="T88" s="79"/>
      <c r="U88" s="79"/>
      <c r="V88" s="79"/>
      <c r="W88" s="79"/>
      <c r="X88" s="79"/>
    </row>
    <row r="89" spans="1:24" ht="15" x14ac:dyDescent="0.25">
      <c r="A89" s="89">
        <v>21</v>
      </c>
      <c r="B89" s="89">
        <v>6.72</v>
      </c>
      <c r="C89" s="89">
        <v>1.94</v>
      </c>
      <c r="D89" s="89">
        <v>-2.138E-2</v>
      </c>
      <c r="E89" s="89">
        <v>174400</v>
      </c>
      <c r="F89" s="89">
        <v>5466</v>
      </c>
      <c r="G89" s="89">
        <v>0</v>
      </c>
      <c r="H89" s="89">
        <v>417.5</v>
      </c>
      <c r="I89" s="89">
        <v>4486000000</v>
      </c>
      <c r="J89" s="89"/>
      <c r="K89" s="79"/>
      <c r="L89" s="86">
        <f t="shared" si="9"/>
        <v>7.36</v>
      </c>
      <c r="M89" s="87">
        <f t="shared" si="10"/>
        <v>1.7769999999999999</v>
      </c>
      <c r="N89" s="87">
        <f t="shared" si="11"/>
        <v>219600</v>
      </c>
      <c r="O89" s="87">
        <f t="shared" si="12"/>
        <v>6330</v>
      </c>
      <c r="P89" s="79"/>
      <c r="Q89" s="79"/>
      <c r="R89" s="79"/>
      <c r="S89" s="79"/>
      <c r="T89" s="79"/>
      <c r="U89" s="79"/>
      <c r="V89" s="79"/>
      <c r="W89" s="79"/>
      <c r="X89" s="79"/>
    </row>
    <row r="90" spans="1:24" ht="15" x14ac:dyDescent="0.25">
      <c r="A90" s="89">
        <v>22</v>
      </c>
      <c r="B90" s="89">
        <v>7.04</v>
      </c>
      <c r="C90" s="89">
        <v>1.8580000000000001</v>
      </c>
      <c r="D90" s="89">
        <v>-2.1219999999999999E-2</v>
      </c>
      <c r="E90" s="89">
        <v>196200</v>
      </c>
      <c r="F90" s="89">
        <v>5891</v>
      </c>
      <c r="G90" s="89">
        <v>0</v>
      </c>
      <c r="H90" s="89">
        <v>432.2</v>
      </c>
      <c r="I90" s="89">
        <v>4486000000</v>
      </c>
      <c r="J90" s="89"/>
      <c r="K90" s="79"/>
      <c r="L90" s="86">
        <f t="shared" si="9"/>
        <v>7.68</v>
      </c>
      <c r="M90" s="87">
        <f t="shared" si="10"/>
        <v>1.696</v>
      </c>
      <c r="N90" s="87">
        <f t="shared" si="11"/>
        <v>244800</v>
      </c>
      <c r="O90" s="87">
        <f t="shared" si="12"/>
        <v>6783</v>
      </c>
      <c r="P90" s="79"/>
      <c r="Q90" s="79"/>
      <c r="R90" s="79"/>
      <c r="S90" s="79"/>
      <c r="T90" s="79"/>
      <c r="U90" s="79"/>
      <c r="V90" s="79"/>
      <c r="W90" s="79"/>
      <c r="X90" s="79"/>
    </row>
    <row r="91" spans="1:24" ht="15" x14ac:dyDescent="0.25">
      <c r="A91" s="89">
        <v>23</v>
      </c>
      <c r="B91" s="89">
        <v>7.36</v>
      </c>
      <c r="C91" s="89">
        <v>1.7769999999999999</v>
      </c>
      <c r="D91" s="89">
        <v>-2.104E-2</v>
      </c>
      <c r="E91" s="89">
        <v>219600</v>
      </c>
      <c r="F91" s="89">
        <v>6330</v>
      </c>
      <c r="G91" s="89">
        <v>0</v>
      </c>
      <c r="H91" s="89">
        <v>446.5</v>
      </c>
      <c r="I91" s="89">
        <v>4486000000</v>
      </c>
      <c r="J91" s="89"/>
      <c r="K91" s="79"/>
      <c r="L91" s="86">
        <f t="shared" si="9"/>
        <v>8</v>
      </c>
      <c r="M91" s="87">
        <f t="shared" si="10"/>
        <v>1.617</v>
      </c>
      <c r="N91" s="87">
        <f t="shared" si="11"/>
        <v>271700</v>
      </c>
      <c r="O91" s="87">
        <f t="shared" si="12"/>
        <v>7249</v>
      </c>
      <c r="P91" s="79"/>
      <c r="Q91" s="79"/>
      <c r="R91" s="79"/>
      <c r="S91" s="79"/>
      <c r="T91" s="79"/>
      <c r="U91" s="79"/>
      <c r="V91" s="79"/>
      <c r="W91" s="79"/>
      <c r="X91" s="79"/>
    </row>
    <row r="92" spans="1:24" ht="15" x14ac:dyDescent="0.25">
      <c r="A92" s="89">
        <v>24</v>
      </c>
      <c r="B92" s="89">
        <v>7.68</v>
      </c>
      <c r="C92" s="89">
        <v>1.696</v>
      </c>
      <c r="D92" s="89">
        <v>-2.0840000000000001E-2</v>
      </c>
      <c r="E92" s="89">
        <v>244800</v>
      </c>
      <c r="F92" s="89">
        <v>6783</v>
      </c>
      <c r="G92" s="89">
        <v>0</v>
      </c>
      <c r="H92" s="89">
        <v>459.5</v>
      </c>
      <c r="I92" s="89">
        <v>4486000000</v>
      </c>
      <c r="J92" s="89"/>
      <c r="K92" s="79"/>
      <c r="L92" s="86">
        <f t="shared" si="9"/>
        <v>8.32</v>
      </c>
      <c r="M92" s="87">
        <f t="shared" si="10"/>
        <v>1.538</v>
      </c>
      <c r="N92" s="87">
        <f t="shared" si="11"/>
        <v>300500</v>
      </c>
      <c r="O92" s="87">
        <f t="shared" si="12"/>
        <v>7729</v>
      </c>
      <c r="P92" s="79"/>
      <c r="Q92" s="79"/>
      <c r="R92" s="79"/>
      <c r="S92" s="79"/>
      <c r="T92" s="79"/>
      <c r="U92" s="79"/>
      <c r="V92" s="79"/>
      <c r="W92" s="79"/>
      <c r="X92" s="79"/>
    </row>
    <row r="93" spans="1:24" ht="15" x14ac:dyDescent="0.25">
      <c r="A93" s="89">
        <v>25</v>
      </c>
      <c r="B93" s="89">
        <v>8</v>
      </c>
      <c r="C93" s="89">
        <v>1.617</v>
      </c>
      <c r="D93" s="89">
        <v>-2.0619999999999999E-2</v>
      </c>
      <c r="E93" s="89">
        <v>271700</v>
      </c>
      <c r="F93" s="89">
        <v>7249</v>
      </c>
      <c r="G93" s="89">
        <v>0</v>
      </c>
      <c r="H93" s="89">
        <v>472.6</v>
      </c>
      <c r="I93" s="89">
        <v>4486000000</v>
      </c>
      <c r="J93" s="89"/>
      <c r="K93" s="79"/>
      <c r="L93" s="86">
        <f t="shared" si="9"/>
        <v>8.64</v>
      </c>
      <c r="M93" s="87">
        <f t="shared" si="10"/>
        <v>1.46</v>
      </c>
      <c r="N93" s="87">
        <f t="shared" si="11"/>
        <v>331100</v>
      </c>
      <c r="O93" s="87">
        <f t="shared" si="12"/>
        <v>8221</v>
      </c>
      <c r="P93" s="79"/>
      <c r="Q93" s="79"/>
      <c r="R93" s="79"/>
      <c r="S93" s="79"/>
      <c r="T93" s="79"/>
      <c r="U93" s="79"/>
      <c r="V93" s="79"/>
      <c r="W93" s="79"/>
      <c r="X93" s="79"/>
    </row>
    <row r="94" spans="1:24" ht="15" x14ac:dyDescent="0.25">
      <c r="A94" s="89">
        <v>26</v>
      </c>
      <c r="B94" s="89">
        <v>8.32</v>
      </c>
      <c r="C94" s="89">
        <v>1.538</v>
      </c>
      <c r="D94" s="89">
        <v>-2.0369999999999999E-2</v>
      </c>
      <c r="E94" s="89">
        <v>300500</v>
      </c>
      <c r="F94" s="89">
        <v>7729</v>
      </c>
      <c r="G94" s="89">
        <v>0</v>
      </c>
      <c r="H94" s="89">
        <v>485.7</v>
      </c>
      <c r="I94" s="89">
        <v>4486000000</v>
      </c>
      <c r="J94" s="89"/>
      <c r="K94" s="79"/>
      <c r="L94" s="86">
        <f t="shared" si="9"/>
        <v>8.9600000000000009</v>
      </c>
      <c r="M94" s="87">
        <f t="shared" si="10"/>
        <v>1.383</v>
      </c>
      <c r="N94" s="87">
        <f t="shared" si="11"/>
        <v>363600</v>
      </c>
      <c r="O94" s="87">
        <f t="shared" si="12"/>
        <v>8726</v>
      </c>
      <c r="P94" s="79"/>
      <c r="Q94" s="79"/>
      <c r="R94" s="79"/>
      <c r="S94" s="79"/>
      <c r="T94" s="79"/>
      <c r="U94" s="79"/>
      <c r="V94" s="79"/>
      <c r="W94" s="79"/>
      <c r="X94" s="79"/>
    </row>
    <row r="95" spans="1:24" ht="15" x14ac:dyDescent="0.25">
      <c r="A95" s="89">
        <v>27</v>
      </c>
      <c r="B95" s="89">
        <v>8.64</v>
      </c>
      <c r="C95" s="89">
        <v>1.46</v>
      </c>
      <c r="D95" s="89">
        <v>-2.01E-2</v>
      </c>
      <c r="E95" s="89">
        <v>331100</v>
      </c>
      <c r="F95" s="89">
        <v>8221</v>
      </c>
      <c r="G95" s="89">
        <v>0</v>
      </c>
      <c r="H95" s="89">
        <v>498.7</v>
      </c>
      <c r="I95" s="89">
        <v>4486000000</v>
      </c>
      <c r="J95" s="89"/>
      <c r="K95" s="79"/>
      <c r="L95" s="86">
        <f t="shared" si="9"/>
        <v>9.2799999999999994</v>
      </c>
      <c r="M95" s="87">
        <f t="shared" si="10"/>
        <v>1.3080000000000001</v>
      </c>
      <c r="N95" s="87">
        <f t="shared" si="11"/>
        <v>398100</v>
      </c>
      <c r="O95" s="87">
        <f t="shared" si="12"/>
        <v>9244</v>
      </c>
      <c r="P95" s="79"/>
      <c r="Q95" s="79"/>
      <c r="R95" s="79"/>
      <c r="S95" s="79"/>
      <c r="T95" s="79"/>
      <c r="U95" s="79"/>
      <c r="V95" s="79"/>
      <c r="W95" s="79"/>
      <c r="X95" s="79"/>
    </row>
    <row r="96" spans="1:24" ht="15" x14ac:dyDescent="0.25">
      <c r="A96" s="89">
        <v>28</v>
      </c>
      <c r="B96" s="89">
        <v>8.9600000000000009</v>
      </c>
      <c r="C96" s="89">
        <v>1.383</v>
      </c>
      <c r="D96" s="89">
        <v>-1.9810000000000001E-2</v>
      </c>
      <c r="E96" s="89">
        <v>363600</v>
      </c>
      <c r="F96" s="89">
        <v>8726</v>
      </c>
      <c r="G96" s="89">
        <v>0</v>
      </c>
      <c r="H96" s="89">
        <v>511.8</v>
      </c>
      <c r="I96" s="89">
        <v>4486000000</v>
      </c>
      <c r="J96" s="89"/>
      <c r="K96" s="79"/>
      <c r="L96" s="86">
        <f t="shared" si="9"/>
        <v>9.6</v>
      </c>
      <c r="M96" s="87">
        <f t="shared" si="10"/>
        <v>1.234</v>
      </c>
      <c r="N96" s="87">
        <f t="shared" si="11"/>
        <v>434600</v>
      </c>
      <c r="O96" s="87">
        <f t="shared" si="12"/>
        <v>9505</v>
      </c>
      <c r="P96" s="79"/>
      <c r="Q96" s="79"/>
      <c r="R96" s="79"/>
      <c r="S96" s="79"/>
      <c r="T96" s="79"/>
      <c r="U96" s="79"/>
      <c r="V96" s="79"/>
      <c r="W96" s="79"/>
      <c r="X96" s="79"/>
    </row>
    <row r="97" spans="1:24" ht="15" x14ac:dyDescent="0.25">
      <c r="A97" s="89">
        <v>29</v>
      </c>
      <c r="B97" s="89">
        <v>9.2799999999999994</v>
      </c>
      <c r="C97" s="89">
        <v>1.3080000000000001</v>
      </c>
      <c r="D97" s="89">
        <v>-1.9480000000000001E-2</v>
      </c>
      <c r="E97" s="89">
        <v>398100</v>
      </c>
      <c r="F97" s="89">
        <v>9244</v>
      </c>
      <c r="G97" s="89">
        <v>0</v>
      </c>
      <c r="H97" s="89">
        <v>524.9</v>
      </c>
      <c r="I97" s="89">
        <v>4486000000</v>
      </c>
      <c r="J97" s="89"/>
      <c r="K97" s="79"/>
      <c r="L97" s="86">
        <f t="shared" si="9"/>
        <v>9.92</v>
      </c>
      <c r="M97" s="87">
        <f t="shared" si="10"/>
        <v>1.161</v>
      </c>
      <c r="N97" s="87">
        <f t="shared" si="11"/>
        <v>471100</v>
      </c>
      <c r="O97" s="87">
        <f t="shared" si="12"/>
        <v>9456</v>
      </c>
      <c r="P97" s="79"/>
      <c r="Q97" s="79"/>
      <c r="R97" s="79"/>
      <c r="S97" s="79"/>
      <c r="T97" s="79"/>
      <c r="U97" s="79"/>
      <c r="V97" s="79"/>
      <c r="W97" s="79"/>
      <c r="X97" s="79"/>
    </row>
    <row r="98" spans="1:24" ht="15" x14ac:dyDescent="0.25">
      <c r="A98" s="89">
        <v>30</v>
      </c>
      <c r="B98" s="89">
        <v>9.6</v>
      </c>
      <c r="C98" s="89">
        <v>1.234</v>
      </c>
      <c r="D98" s="89">
        <v>-1.9120000000000002E-2</v>
      </c>
      <c r="E98" s="89">
        <v>434600</v>
      </c>
      <c r="F98" s="89">
        <v>9505</v>
      </c>
      <c r="G98" s="89">
        <v>-0.85550000000000004</v>
      </c>
      <c r="H98" s="89">
        <v>-3.1589999999999998</v>
      </c>
      <c r="I98" s="89">
        <v>4486000000</v>
      </c>
      <c r="J98" s="89"/>
      <c r="K98" s="79"/>
      <c r="L98" s="86">
        <f t="shared" ref="L98:L129" si="13">B100</f>
        <v>10.24</v>
      </c>
      <c r="M98" s="87">
        <f t="shared" ref="M98:M129" si="14">C100</f>
        <v>1.0900000000000001</v>
      </c>
      <c r="N98" s="87">
        <f t="shared" ref="N98:N129" si="15">E100</f>
        <v>507200</v>
      </c>
      <c r="O98" s="87">
        <f t="shared" ref="O98:O129" si="16">F100</f>
        <v>9317</v>
      </c>
      <c r="P98" s="79"/>
      <c r="Q98" s="79"/>
      <c r="R98" s="79"/>
      <c r="S98" s="79"/>
      <c r="T98" s="79"/>
      <c r="U98" s="79"/>
      <c r="V98" s="79"/>
      <c r="W98" s="79"/>
      <c r="X98" s="79"/>
    </row>
    <row r="99" spans="1:24" ht="15" x14ac:dyDescent="0.25">
      <c r="A99" s="89">
        <v>31</v>
      </c>
      <c r="B99" s="89">
        <v>9.92</v>
      </c>
      <c r="C99" s="89">
        <v>1.161</v>
      </c>
      <c r="D99" s="89">
        <v>-1.874E-2</v>
      </c>
      <c r="E99" s="89">
        <v>471100</v>
      </c>
      <c r="F99" s="89">
        <v>9456</v>
      </c>
      <c r="G99" s="89">
        <v>-24.78</v>
      </c>
      <c r="H99" s="89">
        <v>-95.04</v>
      </c>
      <c r="I99" s="89">
        <v>4486000000</v>
      </c>
      <c r="J99" s="89"/>
      <c r="K99" s="79"/>
      <c r="L99" s="86">
        <f t="shared" si="13"/>
        <v>10.56</v>
      </c>
      <c r="M99" s="87">
        <f t="shared" si="14"/>
        <v>1.02</v>
      </c>
      <c r="N99" s="87">
        <f t="shared" si="15"/>
        <v>542600</v>
      </c>
      <c r="O99" s="87">
        <f t="shared" si="16"/>
        <v>9089</v>
      </c>
      <c r="P99" s="79"/>
      <c r="Q99" s="79"/>
      <c r="R99" s="79"/>
      <c r="S99" s="79"/>
      <c r="T99" s="79"/>
      <c r="U99" s="79"/>
      <c r="V99" s="79"/>
      <c r="W99" s="79"/>
      <c r="X99" s="79"/>
    </row>
    <row r="100" spans="1:24" ht="15" x14ac:dyDescent="0.25">
      <c r="A100" s="89">
        <v>32</v>
      </c>
      <c r="B100" s="89">
        <v>10.24</v>
      </c>
      <c r="C100" s="89">
        <v>1.0900000000000001</v>
      </c>
      <c r="D100" s="89">
        <v>-1.8319999999999999E-2</v>
      </c>
      <c r="E100" s="89">
        <v>507200</v>
      </c>
      <c r="F100" s="89">
        <v>9317</v>
      </c>
      <c r="G100" s="89">
        <v>-47.85</v>
      </c>
      <c r="H100" s="89">
        <v>-183.6</v>
      </c>
      <c r="I100" s="89">
        <v>4486000000</v>
      </c>
      <c r="J100" s="89"/>
      <c r="K100" s="79"/>
      <c r="L100" s="86">
        <f t="shared" si="13"/>
        <v>10.88</v>
      </c>
      <c r="M100" s="87">
        <f t="shared" si="14"/>
        <v>0.95279999999999998</v>
      </c>
      <c r="N100" s="87">
        <f t="shared" si="15"/>
        <v>577000</v>
      </c>
      <c r="O100" s="87">
        <f t="shared" si="16"/>
        <v>8772</v>
      </c>
      <c r="P100" s="79"/>
      <c r="Q100" s="79"/>
      <c r="R100" s="79"/>
      <c r="S100" s="79"/>
      <c r="T100" s="79"/>
      <c r="U100" s="79"/>
      <c r="V100" s="79"/>
      <c r="W100" s="79"/>
      <c r="X100" s="79"/>
    </row>
    <row r="101" spans="1:24" ht="15" x14ac:dyDescent="0.25">
      <c r="A101" s="89">
        <v>33</v>
      </c>
      <c r="B101" s="89">
        <v>10.56</v>
      </c>
      <c r="C101" s="89">
        <v>1.02</v>
      </c>
      <c r="D101" s="89">
        <v>-1.787E-2</v>
      </c>
      <c r="E101" s="89">
        <v>542600</v>
      </c>
      <c r="F101" s="89">
        <v>9089</v>
      </c>
      <c r="G101" s="89">
        <v>-70.930000000000007</v>
      </c>
      <c r="H101" s="89">
        <v>-272.2</v>
      </c>
      <c r="I101" s="89">
        <v>4486000000</v>
      </c>
      <c r="J101" s="89"/>
      <c r="K101" s="79"/>
      <c r="L101" s="86">
        <f t="shared" si="13"/>
        <v>11.2</v>
      </c>
      <c r="M101" s="87">
        <f t="shared" si="14"/>
        <v>0.88690000000000002</v>
      </c>
      <c r="N101" s="87">
        <f t="shared" si="15"/>
        <v>610000</v>
      </c>
      <c r="O101" s="87">
        <f t="shared" si="16"/>
        <v>8367</v>
      </c>
      <c r="P101" s="79"/>
      <c r="Q101" s="79"/>
      <c r="R101" s="79"/>
      <c r="S101" s="79"/>
      <c r="T101" s="79"/>
      <c r="U101" s="79"/>
      <c r="V101" s="79"/>
      <c r="W101" s="79"/>
      <c r="X101" s="79"/>
    </row>
    <row r="102" spans="1:24" ht="15" x14ac:dyDescent="0.25">
      <c r="A102" s="89">
        <v>34</v>
      </c>
      <c r="B102" s="89">
        <v>10.88</v>
      </c>
      <c r="C102" s="89">
        <v>0.95279999999999998</v>
      </c>
      <c r="D102" s="89">
        <v>-1.7389999999999999E-2</v>
      </c>
      <c r="E102" s="89">
        <v>577000</v>
      </c>
      <c r="F102" s="89">
        <v>8772</v>
      </c>
      <c r="G102" s="89">
        <v>-94</v>
      </c>
      <c r="H102" s="89">
        <v>-360.8</v>
      </c>
      <c r="I102" s="89">
        <v>4486000000</v>
      </c>
      <c r="J102" s="89"/>
      <c r="K102" s="79"/>
      <c r="L102" s="86">
        <f t="shared" si="13"/>
        <v>11.52</v>
      </c>
      <c r="M102" s="87">
        <f t="shared" si="14"/>
        <v>0.82310000000000005</v>
      </c>
      <c r="N102" s="87">
        <f t="shared" si="15"/>
        <v>641300</v>
      </c>
      <c r="O102" s="87">
        <f t="shared" si="16"/>
        <v>7873</v>
      </c>
      <c r="P102" s="79"/>
      <c r="Q102" s="79"/>
      <c r="R102" s="79"/>
      <c r="S102" s="79"/>
      <c r="T102" s="79"/>
      <c r="U102" s="79"/>
      <c r="V102" s="79"/>
      <c r="W102" s="79"/>
      <c r="X102" s="79"/>
    </row>
    <row r="103" spans="1:24" ht="15" x14ac:dyDescent="0.25">
      <c r="A103" s="89">
        <v>35</v>
      </c>
      <c r="B103" s="89">
        <v>11.2</v>
      </c>
      <c r="C103" s="89">
        <v>0.88690000000000002</v>
      </c>
      <c r="D103" s="89">
        <v>-1.6879999999999999E-2</v>
      </c>
      <c r="E103" s="89">
        <v>610000</v>
      </c>
      <c r="F103" s="89">
        <v>8367</v>
      </c>
      <c r="G103" s="89">
        <v>-117.1</v>
      </c>
      <c r="H103" s="89">
        <v>-449.4</v>
      </c>
      <c r="I103" s="89">
        <v>4486000000</v>
      </c>
      <c r="J103" s="89"/>
      <c r="K103" s="79"/>
      <c r="L103" s="86">
        <f t="shared" si="13"/>
        <v>11.84</v>
      </c>
      <c r="M103" s="87">
        <f t="shared" si="14"/>
        <v>0.76139999999999997</v>
      </c>
      <c r="N103" s="87">
        <f t="shared" si="15"/>
        <v>670500</v>
      </c>
      <c r="O103" s="87">
        <f t="shared" si="16"/>
        <v>7291</v>
      </c>
      <c r="P103" s="79"/>
      <c r="Q103" s="79"/>
      <c r="R103" s="79"/>
      <c r="S103" s="79"/>
      <c r="T103" s="79"/>
      <c r="U103" s="79"/>
      <c r="V103" s="79"/>
      <c r="W103" s="79"/>
      <c r="X103" s="79"/>
    </row>
    <row r="104" spans="1:24" ht="15" x14ac:dyDescent="0.25">
      <c r="A104" s="89">
        <v>36</v>
      </c>
      <c r="B104" s="89">
        <v>11.52</v>
      </c>
      <c r="C104" s="89">
        <v>0.82310000000000005</v>
      </c>
      <c r="D104" s="89">
        <v>-1.635E-2</v>
      </c>
      <c r="E104" s="89">
        <v>641300</v>
      </c>
      <c r="F104" s="89">
        <v>7873</v>
      </c>
      <c r="G104" s="89">
        <v>-140.1</v>
      </c>
      <c r="H104" s="89">
        <v>-538</v>
      </c>
      <c r="I104" s="89">
        <v>4486000000</v>
      </c>
      <c r="J104" s="89"/>
      <c r="K104" s="79"/>
      <c r="L104" s="86">
        <f t="shared" si="13"/>
        <v>12.16</v>
      </c>
      <c r="M104" s="87">
        <f t="shared" si="14"/>
        <v>0.70189999999999997</v>
      </c>
      <c r="N104" s="87">
        <f t="shared" si="15"/>
        <v>697300</v>
      </c>
      <c r="O104" s="87">
        <f t="shared" si="16"/>
        <v>6620</v>
      </c>
      <c r="P104" s="79"/>
      <c r="Q104" s="79"/>
      <c r="R104" s="79"/>
      <c r="S104" s="79"/>
      <c r="T104" s="79"/>
      <c r="U104" s="79"/>
      <c r="V104" s="79"/>
      <c r="W104" s="79"/>
      <c r="X104" s="79"/>
    </row>
    <row r="105" spans="1:24" ht="15" x14ac:dyDescent="0.25">
      <c r="A105" s="89">
        <v>37</v>
      </c>
      <c r="B105" s="89">
        <v>11.84</v>
      </c>
      <c r="C105" s="89">
        <v>0.76139999999999997</v>
      </c>
      <c r="D105" s="89">
        <v>-1.5779999999999999E-2</v>
      </c>
      <c r="E105" s="89">
        <v>670500</v>
      </c>
      <c r="F105" s="89">
        <v>7291</v>
      </c>
      <c r="G105" s="89">
        <v>-163.19999999999999</v>
      </c>
      <c r="H105" s="89">
        <v>-626.6</v>
      </c>
      <c r="I105" s="89">
        <v>4486000000</v>
      </c>
      <c r="J105" s="89"/>
      <c r="K105" s="79"/>
      <c r="L105" s="86">
        <f t="shared" si="13"/>
        <v>12.48</v>
      </c>
      <c r="M105" s="87">
        <f t="shared" si="14"/>
        <v>0.64470000000000005</v>
      </c>
      <c r="N105" s="87">
        <f t="shared" si="15"/>
        <v>721300</v>
      </c>
      <c r="O105" s="87">
        <f t="shared" si="16"/>
        <v>5861</v>
      </c>
      <c r="P105" s="79"/>
      <c r="Q105" s="79"/>
      <c r="R105" s="79"/>
      <c r="S105" s="79"/>
      <c r="T105" s="79"/>
      <c r="U105" s="79"/>
      <c r="V105" s="79"/>
      <c r="W105" s="79"/>
      <c r="X105" s="79"/>
    </row>
    <row r="106" spans="1:24" ht="15" x14ac:dyDescent="0.25">
      <c r="A106" s="89">
        <v>38</v>
      </c>
      <c r="B106" s="89">
        <v>12.16</v>
      </c>
      <c r="C106" s="89">
        <v>0.70189999999999997</v>
      </c>
      <c r="D106" s="89">
        <v>-1.52E-2</v>
      </c>
      <c r="E106" s="89">
        <v>697300</v>
      </c>
      <c r="F106" s="89">
        <v>6620</v>
      </c>
      <c r="G106" s="89">
        <v>-186.3</v>
      </c>
      <c r="H106" s="89">
        <v>-715.2</v>
      </c>
      <c r="I106" s="89">
        <v>4486000000</v>
      </c>
      <c r="J106" s="89"/>
      <c r="K106" s="79"/>
      <c r="L106" s="86">
        <f t="shared" si="13"/>
        <v>12.8</v>
      </c>
      <c r="M106" s="87">
        <f t="shared" si="14"/>
        <v>0.58979999999999999</v>
      </c>
      <c r="N106" s="87">
        <f t="shared" si="15"/>
        <v>742300</v>
      </c>
      <c r="O106" s="87">
        <f t="shared" si="16"/>
        <v>5013</v>
      </c>
      <c r="P106" s="79"/>
      <c r="Q106" s="79"/>
      <c r="R106" s="79"/>
      <c r="S106" s="79"/>
      <c r="T106" s="79"/>
      <c r="U106" s="79"/>
      <c r="V106" s="79"/>
      <c r="W106" s="79"/>
      <c r="X106" s="79"/>
    </row>
    <row r="107" spans="1:24" ht="15" x14ac:dyDescent="0.25">
      <c r="A107" s="89">
        <v>39</v>
      </c>
      <c r="B107" s="89">
        <v>12.48</v>
      </c>
      <c r="C107" s="89">
        <v>0.64470000000000005</v>
      </c>
      <c r="D107" s="89">
        <v>-1.4590000000000001E-2</v>
      </c>
      <c r="E107" s="89">
        <v>721300</v>
      </c>
      <c r="F107" s="89">
        <v>5861</v>
      </c>
      <c r="G107" s="89">
        <v>-209.3</v>
      </c>
      <c r="H107" s="89">
        <v>-803.7</v>
      </c>
      <c r="I107" s="89">
        <v>4486000000</v>
      </c>
      <c r="J107" s="89"/>
      <c r="K107" s="79"/>
      <c r="L107" s="86">
        <f t="shared" si="13"/>
        <v>13.12</v>
      </c>
      <c r="M107" s="87">
        <f t="shared" si="14"/>
        <v>0.53739999999999999</v>
      </c>
      <c r="N107" s="87">
        <f t="shared" si="15"/>
        <v>759800</v>
      </c>
      <c r="O107" s="87">
        <f t="shared" si="16"/>
        <v>4076</v>
      </c>
      <c r="P107" s="79"/>
      <c r="Q107" s="79"/>
      <c r="R107" s="79"/>
      <c r="S107" s="79"/>
      <c r="T107" s="79"/>
      <c r="U107" s="79"/>
      <c r="V107" s="79"/>
      <c r="W107" s="79"/>
      <c r="X107" s="79"/>
    </row>
    <row r="108" spans="1:24" ht="15" x14ac:dyDescent="0.25">
      <c r="A108" s="89">
        <v>40</v>
      </c>
      <c r="B108" s="89">
        <v>12.8</v>
      </c>
      <c r="C108" s="89">
        <v>0.58979999999999999</v>
      </c>
      <c r="D108" s="89">
        <v>-1.397E-2</v>
      </c>
      <c r="E108" s="89">
        <v>742300</v>
      </c>
      <c r="F108" s="89">
        <v>5013</v>
      </c>
      <c r="G108" s="89">
        <v>-232.4</v>
      </c>
      <c r="H108" s="89">
        <v>-892.3</v>
      </c>
      <c r="I108" s="89">
        <v>4486000000</v>
      </c>
      <c r="J108" s="89"/>
      <c r="K108" s="79"/>
      <c r="L108" s="86">
        <f t="shared" si="13"/>
        <v>13.44</v>
      </c>
      <c r="M108" s="87">
        <f t="shared" si="14"/>
        <v>0.48749999999999999</v>
      </c>
      <c r="N108" s="87">
        <f t="shared" si="15"/>
        <v>773600</v>
      </c>
      <c r="O108" s="87">
        <f t="shared" si="16"/>
        <v>3065</v>
      </c>
      <c r="P108" s="79"/>
      <c r="Q108" s="79"/>
      <c r="R108" s="79"/>
      <c r="S108" s="79"/>
      <c r="T108" s="79"/>
      <c r="U108" s="79"/>
      <c r="V108" s="79"/>
      <c r="W108" s="79"/>
      <c r="X108" s="79"/>
    </row>
    <row r="109" spans="1:24" ht="15" x14ac:dyDescent="0.25">
      <c r="A109" s="89">
        <v>41</v>
      </c>
      <c r="B109" s="89">
        <v>13.12</v>
      </c>
      <c r="C109" s="89">
        <v>0.53739999999999999</v>
      </c>
      <c r="D109" s="89">
        <v>-1.332E-2</v>
      </c>
      <c r="E109" s="89">
        <v>759800</v>
      </c>
      <c r="F109" s="89">
        <v>4076</v>
      </c>
      <c r="G109" s="89">
        <v>-255.5</v>
      </c>
      <c r="H109" s="89">
        <v>-981</v>
      </c>
      <c r="I109" s="89">
        <v>4486000000</v>
      </c>
      <c r="J109" s="89"/>
      <c r="K109" s="79"/>
      <c r="L109" s="86">
        <f t="shared" si="13"/>
        <v>13.76</v>
      </c>
      <c r="M109" s="87">
        <f t="shared" si="14"/>
        <v>0.44009999999999999</v>
      </c>
      <c r="N109" s="87">
        <f t="shared" si="15"/>
        <v>783400</v>
      </c>
      <c r="O109" s="87">
        <f t="shared" si="16"/>
        <v>2002</v>
      </c>
      <c r="P109" s="79"/>
      <c r="Q109" s="79"/>
      <c r="R109" s="79"/>
      <c r="S109" s="79"/>
      <c r="T109" s="79"/>
      <c r="U109" s="79"/>
      <c r="V109" s="79"/>
      <c r="W109" s="79"/>
      <c r="X109" s="79"/>
    </row>
    <row r="110" spans="1:24" ht="15" x14ac:dyDescent="0.25">
      <c r="A110" s="89">
        <v>42</v>
      </c>
      <c r="B110" s="89">
        <v>13.44</v>
      </c>
      <c r="C110" s="89">
        <v>0.48749999999999999</v>
      </c>
      <c r="D110" s="89">
        <v>-1.2670000000000001E-2</v>
      </c>
      <c r="E110" s="89">
        <v>773600</v>
      </c>
      <c r="F110" s="89">
        <v>3065</v>
      </c>
      <c r="G110" s="89">
        <v>-271.3</v>
      </c>
      <c r="H110" s="89">
        <v>-1042</v>
      </c>
      <c r="I110" s="89">
        <v>4486000000</v>
      </c>
      <c r="J110" s="89"/>
      <c r="K110" s="79"/>
      <c r="L110" s="86">
        <f t="shared" si="13"/>
        <v>14.08</v>
      </c>
      <c r="M110" s="87">
        <f t="shared" si="14"/>
        <v>0.39529999999999998</v>
      </c>
      <c r="N110" s="87">
        <f t="shared" si="15"/>
        <v>789000</v>
      </c>
      <c r="O110" s="87">
        <f t="shared" si="16"/>
        <v>929.3</v>
      </c>
      <c r="P110" s="79"/>
      <c r="Q110" s="79"/>
      <c r="R110" s="79"/>
      <c r="S110" s="79"/>
      <c r="T110" s="79"/>
      <c r="U110" s="79"/>
      <c r="V110" s="79"/>
      <c r="W110" s="79"/>
      <c r="X110" s="79"/>
    </row>
    <row r="111" spans="1:24" ht="15" x14ac:dyDescent="0.25">
      <c r="A111" s="89">
        <v>43</v>
      </c>
      <c r="B111" s="89">
        <v>13.76</v>
      </c>
      <c r="C111" s="89">
        <v>0.44009999999999999</v>
      </c>
      <c r="D111" s="89">
        <v>-1.2E-2</v>
      </c>
      <c r="E111" s="89">
        <v>783400</v>
      </c>
      <c r="F111" s="89">
        <v>2002</v>
      </c>
      <c r="G111" s="89">
        <v>-282.5</v>
      </c>
      <c r="H111" s="89">
        <v>-1085</v>
      </c>
      <c r="I111" s="89">
        <v>4486000000</v>
      </c>
      <c r="J111" s="89"/>
      <c r="K111" s="79"/>
      <c r="L111" s="86">
        <f t="shared" si="13"/>
        <v>14.4</v>
      </c>
      <c r="M111" s="87">
        <f t="shared" si="14"/>
        <v>0.35310000000000002</v>
      </c>
      <c r="N111" s="87">
        <f t="shared" si="15"/>
        <v>790500</v>
      </c>
      <c r="O111" s="87">
        <f t="shared" si="16"/>
        <v>-115.9</v>
      </c>
      <c r="P111" s="79"/>
      <c r="Q111" s="79"/>
      <c r="R111" s="79"/>
      <c r="S111" s="79"/>
      <c r="T111" s="79"/>
      <c r="U111" s="79"/>
      <c r="V111" s="79"/>
      <c r="W111" s="79"/>
      <c r="X111" s="79"/>
    </row>
    <row r="112" spans="1:24" ht="15" x14ac:dyDescent="0.25">
      <c r="A112" s="89">
        <v>44</v>
      </c>
      <c r="B112" s="89">
        <v>14.08</v>
      </c>
      <c r="C112" s="89">
        <v>0.39529999999999998</v>
      </c>
      <c r="D112" s="89">
        <v>-1.133E-2</v>
      </c>
      <c r="E112" s="89">
        <v>789000</v>
      </c>
      <c r="F112" s="89">
        <v>929.3</v>
      </c>
      <c r="G112" s="89">
        <v>-276.10000000000002</v>
      </c>
      <c r="H112" s="89">
        <v>-1060</v>
      </c>
      <c r="I112" s="89">
        <v>4486000000</v>
      </c>
      <c r="J112" s="89"/>
      <c r="K112" s="79"/>
      <c r="L112" s="86">
        <f t="shared" si="13"/>
        <v>14.72</v>
      </c>
      <c r="M112" s="87">
        <f t="shared" si="14"/>
        <v>0.3135</v>
      </c>
      <c r="N112" s="87">
        <f t="shared" si="15"/>
        <v>788100</v>
      </c>
      <c r="O112" s="87">
        <f t="shared" si="16"/>
        <v>-1129</v>
      </c>
      <c r="P112" s="79"/>
      <c r="Q112" s="79"/>
      <c r="R112" s="79"/>
      <c r="S112" s="79"/>
      <c r="T112" s="79"/>
      <c r="U112" s="79"/>
      <c r="V112" s="79"/>
      <c r="W112" s="79"/>
      <c r="X112" s="79"/>
    </row>
    <row r="113" spans="1:24" ht="15" x14ac:dyDescent="0.25">
      <c r="A113" s="89">
        <v>45</v>
      </c>
      <c r="B113" s="89">
        <v>14.4</v>
      </c>
      <c r="C113" s="89">
        <v>0.35310000000000002</v>
      </c>
      <c r="D113" s="89">
        <v>-1.065E-2</v>
      </c>
      <c r="E113" s="89">
        <v>790500</v>
      </c>
      <c r="F113" s="89">
        <v>-115.9</v>
      </c>
      <c r="G113" s="89">
        <v>-268.3</v>
      </c>
      <c r="H113" s="89">
        <v>-1030</v>
      </c>
      <c r="I113" s="89">
        <v>4486000000</v>
      </c>
      <c r="J113" s="89"/>
      <c r="K113" s="79"/>
      <c r="L113" s="86">
        <f t="shared" si="13"/>
        <v>15.04</v>
      </c>
      <c r="M113" s="87">
        <f t="shared" si="14"/>
        <v>0.27650000000000002</v>
      </c>
      <c r="N113" s="87">
        <f t="shared" si="15"/>
        <v>781800</v>
      </c>
      <c r="O113" s="87">
        <f t="shared" si="16"/>
        <v>-2105</v>
      </c>
      <c r="P113" s="79"/>
      <c r="Q113" s="79"/>
      <c r="R113" s="79"/>
      <c r="S113" s="79"/>
      <c r="T113" s="79"/>
      <c r="U113" s="79"/>
      <c r="V113" s="79"/>
      <c r="W113" s="79"/>
      <c r="X113" s="79"/>
    </row>
    <row r="114" spans="1:24" ht="15" x14ac:dyDescent="0.25">
      <c r="A114" s="89">
        <v>46</v>
      </c>
      <c r="B114" s="89">
        <v>14.72</v>
      </c>
      <c r="C114" s="89">
        <v>0.3135</v>
      </c>
      <c r="D114" s="89">
        <v>-9.9760000000000005E-3</v>
      </c>
      <c r="E114" s="89">
        <v>788100</v>
      </c>
      <c r="F114" s="89">
        <v>-1129</v>
      </c>
      <c r="G114" s="89">
        <v>-259.3</v>
      </c>
      <c r="H114" s="89">
        <v>-995.4</v>
      </c>
      <c r="I114" s="89">
        <v>4486000000</v>
      </c>
      <c r="J114" s="89"/>
      <c r="K114" s="79"/>
      <c r="L114" s="86">
        <f t="shared" si="13"/>
        <v>15.36</v>
      </c>
      <c r="M114" s="87">
        <f t="shared" si="14"/>
        <v>0.24210000000000001</v>
      </c>
      <c r="N114" s="87">
        <f t="shared" si="15"/>
        <v>771900</v>
      </c>
      <c r="O114" s="87">
        <f t="shared" si="16"/>
        <v>-3041</v>
      </c>
      <c r="P114" s="79"/>
      <c r="Q114" s="79"/>
      <c r="R114" s="79"/>
      <c r="S114" s="79"/>
      <c r="T114" s="79"/>
      <c r="U114" s="79"/>
      <c r="V114" s="79"/>
      <c r="W114" s="79"/>
      <c r="X114" s="79"/>
    </row>
    <row r="115" spans="1:24" ht="15" x14ac:dyDescent="0.25">
      <c r="A115" s="89">
        <v>47</v>
      </c>
      <c r="B115" s="89">
        <v>15.04</v>
      </c>
      <c r="C115" s="89">
        <v>0.27650000000000002</v>
      </c>
      <c r="D115" s="89">
        <v>-9.3039999999999998E-3</v>
      </c>
      <c r="E115" s="89">
        <v>781800</v>
      </c>
      <c r="F115" s="89">
        <v>-2105</v>
      </c>
      <c r="G115" s="89">
        <v>-249.3</v>
      </c>
      <c r="H115" s="89">
        <v>-957</v>
      </c>
      <c r="I115" s="89">
        <v>4486000000</v>
      </c>
      <c r="J115" s="89"/>
      <c r="K115" s="79"/>
      <c r="L115" s="86">
        <f t="shared" si="13"/>
        <v>15.68</v>
      </c>
      <c r="M115" s="87">
        <f t="shared" si="14"/>
        <v>0.2102</v>
      </c>
      <c r="N115" s="87">
        <f t="shared" si="15"/>
        <v>758500</v>
      </c>
      <c r="O115" s="87">
        <f t="shared" si="16"/>
        <v>-3936</v>
      </c>
      <c r="P115" s="79"/>
      <c r="Q115" s="79"/>
      <c r="R115" s="79"/>
      <c r="S115" s="79"/>
      <c r="T115" s="79"/>
      <c r="U115" s="79"/>
      <c r="V115" s="79"/>
      <c r="W115" s="79"/>
      <c r="X115" s="79"/>
    </row>
    <row r="116" spans="1:24" ht="15" x14ac:dyDescent="0.25">
      <c r="A116" s="89">
        <v>48</v>
      </c>
      <c r="B116" s="89">
        <v>15.36</v>
      </c>
      <c r="C116" s="89">
        <v>0.24210000000000001</v>
      </c>
      <c r="D116" s="89">
        <v>-8.6390000000000008E-3</v>
      </c>
      <c r="E116" s="89">
        <v>771900</v>
      </c>
      <c r="F116" s="89">
        <v>-3041</v>
      </c>
      <c r="G116" s="89">
        <v>-238.5</v>
      </c>
      <c r="H116" s="89">
        <v>-915.8</v>
      </c>
      <c r="I116" s="89">
        <v>4486000000</v>
      </c>
      <c r="J116" s="89"/>
      <c r="K116" s="79"/>
      <c r="L116" s="86">
        <f t="shared" si="13"/>
        <v>16</v>
      </c>
      <c r="M116" s="87">
        <f t="shared" si="14"/>
        <v>0.18079999999999999</v>
      </c>
      <c r="N116" s="87">
        <f t="shared" si="15"/>
        <v>741700</v>
      </c>
      <c r="O116" s="87">
        <f t="shared" si="16"/>
        <v>-4785</v>
      </c>
      <c r="P116" s="79"/>
      <c r="Q116" s="79"/>
      <c r="R116" s="79"/>
      <c r="S116" s="79"/>
      <c r="T116" s="79"/>
      <c r="U116" s="79"/>
      <c r="V116" s="79"/>
      <c r="W116" s="79"/>
      <c r="X116" s="79"/>
    </row>
    <row r="117" spans="1:24" ht="15" x14ac:dyDescent="0.25">
      <c r="A117" s="89">
        <v>49</v>
      </c>
      <c r="B117" s="89">
        <v>15.68</v>
      </c>
      <c r="C117" s="89">
        <v>0.2102</v>
      </c>
      <c r="D117" s="89">
        <v>-7.9839999999999998E-3</v>
      </c>
      <c r="E117" s="89">
        <v>758500</v>
      </c>
      <c r="F117" s="89">
        <v>-3936</v>
      </c>
      <c r="G117" s="89">
        <v>-227.3</v>
      </c>
      <c r="H117" s="89">
        <v>-872.5</v>
      </c>
      <c r="I117" s="89">
        <v>4486000000</v>
      </c>
      <c r="J117" s="89"/>
      <c r="K117" s="79"/>
      <c r="L117" s="86">
        <f t="shared" si="13"/>
        <v>16.32</v>
      </c>
      <c r="M117" s="87">
        <f t="shared" si="14"/>
        <v>0.15379999999999999</v>
      </c>
      <c r="N117" s="87">
        <f t="shared" si="15"/>
        <v>721700</v>
      </c>
      <c r="O117" s="87">
        <f t="shared" si="16"/>
        <v>-5587</v>
      </c>
      <c r="P117" s="79"/>
      <c r="Q117" s="79"/>
      <c r="R117" s="79"/>
      <c r="S117" s="79"/>
      <c r="T117" s="79"/>
      <c r="U117" s="79"/>
      <c r="V117" s="79"/>
      <c r="W117" s="79"/>
      <c r="X117" s="79"/>
    </row>
    <row r="118" spans="1:24" ht="15" x14ac:dyDescent="0.25">
      <c r="A118" s="89">
        <v>50</v>
      </c>
      <c r="B118" s="89">
        <v>16</v>
      </c>
      <c r="C118" s="89">
        <v>0.18079999999999999</v>
      </c>
      <c r="D118" s="89">
        <v>-7.3419999999999996E-3</v>
      </c>
      <c r="E118" s="89">
        <v>741700</v>
      </c>
      <c r="F118" s="89">
        <v>-4785</v>
      </c>
      <c r="G118" s="89">
        <v>-215.4</v>
      </c>
      <c r="H118" s="89">
        <v>-827.1</v>
      </c>
      <c r="I118" s="89">
        <v>4486000000</v>
      </c>
      <c r="J118" s="89"/>
      <c r="K118" s="79"/>
      <c r="L118" s="86">
        <f t="shared" si="13"/>
        <v>16.64</v>
      </c>
      <c r="M118" s="87">
        <f t="shared" si="14"/>
        <v>0.12920000000000001</v>
      </c>
      <c r="N118" s="87">
        <f t="shared" si="15"/>
        <v>698800</v>
      </c>
      <c r="O118" s="87">
        <f t="shared" si="16"/>
        <v>-6336</v>
      </c>
      <c r="P118" s="79"/>
      <c r="Q118" s="79"/>
      <c r="R118" s="79"/>
      <c r="S118" s="79"/>
      <c r="T118" s="79"/>
      <c r="U118" s="79"/>
      <c r="V118" s="79"/>
      <c r="W118" s="79"/>
      <c r="X118" s="79"/>
    </row>
    <row r="119" spans="1:24" ht="15" x14ac:dyDescent="0.25">
      <c r="A119" s="89">
        <v>51</v>
      </c>
      <c r="B119" s="89">
        <v>16.32</v>
      </c>
      <c r="C119" s="89">
        <v>0.15379999999999999</v>
      </c>
      <c r="D119" s="89">
        <v>-6.7159999999999997E-3</v>
      </c>
      <c r="E119" s="89">
        <v>721700</v>
      </c>
      <c r="F119" s="89">
        <v>-5587</v>
      </c>
      <c r="G119" s="89">
        <v>-202.3</v>
      </c>
      <c r="H119" s="89">
        <v>-776.6</v>
      </c>
      <c r="I119" s="89">
        <v>4486000000</v>
      </c>
      <c r="J119" s="89"/>
      <c r="K119" s="79"/>
      <c r="L119" s="86">
        <f t="shared" si="13"/>
        <v>16.96</v>
      </c>
      <c r="M119" s="87">
        <f t="shared" si="14"/>
        <v>0.1069</v>
      </c>
      <c r="N119" s="87">
        <f t="shared" si="15"/>
        <v>673100</v>
      </c>
      <c r="O119" s="87">
        <f t="shared" si="16"/>
        <v>-7028</v>
      </c>
      <c r="P119" s="79"/>
      <c r="Q119" s="79"/>
      <c r="R119" s="79"/>
      <c r="S119" s="79"/>
      <c r="T119" s="79"/>
      <c r="U119" s="79"/>
      <c r="V119" s="79"/>
      <c r="W119" s="79"/>
      <c r="X119" s="79"/>
    </row>
    <row r="120" spans="1:24" ht="15" x14ac:dyDescent="0.25">
      <c r="A120" s="89">
        <v>52</v>
      </c>
      <c r="B120" s="89">
        <v>16.64</v>
      </c>
      <c r="C120" s="89">
        <v>0.12920000000000001</v>
      </c>
      <c r="D120" s="89">
        <v>-6.1079999999999997E-3</v>
      </c>
      <c r="E120" s="89">
        <v>698800</v>
      </c>
      <c r="F120" s="89">
        <v>-6336</v>
      </c>
      <c r="G120" s="89">
        <v>-188</v>
      </c>
      <c r="H120" s="89">
        <v>-721.9</v>
      </c>
      <c r="I120" s="89">
        <v>4486000000</v>
      </c>
      <c r="J120" s="89"/>
      <c r="K120" s="79"/>
      <c r="L120" s="86">
        <f t="shared" si="13"/>
        <v>17.28</v>
      </c>
      <c r="M120" s="87">
        <f t="shared" si="14"/>
        <v>8.6800000000000002E-2</v>
      </c>
      <c r="N120" s="87">
        <f t="shared" si="15"/>
        <v>644800</v>
      </c>
      <c r="O120" s="87">
        <f t="shared" si="16"/>
        <v>-7657</v>
      </c>
      <c r="P120" s="79"/>
      <c r="Q120" s="79"/>
      <c r="R120" s="79"/>
      <c r="S120" s="79"/>
      <c r="T120" s="79"/>
      <c r="U120" s="79"/>
      <c r="V120" s="79"/>
      <c r="W120" s="79"/>
      <c r="X120" s="79"/>
    </row>
    <row r="121" spans="1:24" ht="15" x14ac:dyDescent="0.25">
      <c r="A121" s="89">
        <v>53</v>
      </c>
      <c r="B121" s="89">
        <v>16.96</v>
      </c>
      <c r="C121" s="89">
        <v>0.1069</v>
      </c>
      <c r="D121" s="89">
        <v>-5.5209999999999999E-3</v>
      </c>
      <c r="E121" s="89">
        <v>673100</v>
      </c>
      <c r="F121" s="89">
        <v>-7028</v>
      </c>
      <c r="G121" s="89">
        <v>-172.5</v>
      </c>
      <c r="H121" s="89">
        <v>-662.2</v>
      </c>
      <c r="I121" s="89">
        <v>4486000000</v>
      </c>
      <c r="J121" s="89"/>
      <c r="K121" s="79"/>
      <c r="L121" s="86">
        <f t="shared" si="13"/>
        <v>17.600000000000001</v>
      </c>
      <c r="M121" s="87">
        <f t="shared" si="14"/>
        <v>6.8820000000000006E-2</v>
      </c>
      <c r="N121" s="87">
        <f t="shared" si="15"/>
        <v>614200</v>
      </c>
      <c r="O121" s="87">
        <f t="shared" si="16"/>
        <v>-8217</v>
      </c>
      <c r="P121" s="79"/>
      <c r="Q121" s="79"/>
      <c r="R121" s="79"/>
      <c r="S121" s="79"/>
      <c r="T121" s="79"/>
      <c r="U121" s="79"/>
      <c r="V121" s="79"/>
      <c r="W121" s="79"/>
      <c r="X121" s="79"/>
    </row>
    <row r="122" spans="1:24" ht="15" x14ac:dyDescent="0.25">
      <c r="A122" s="89">
        <v>54</v>
      </c>
      <c r="B122" s="89">
        <v>17.28</v>
      </c>
      <c r="C122" s="89">
        <v>8.6800000000000002E-2</v>
      </c>
      <c r="D122" s="89">
        <v>-4.9569999999999996E-3</v>
      </c>
      <c r="E122" s="89">
        <v>644800</v>
      </c>
      <c r="F122" s="89">
        <v>-7657</v>
      </c>
      <c r="G122" s="89">
        <v>-154.80000000000001</v>
      </c>
      <c r="H122" s="89">
        <v>-594.29999999999995</v>
      </c>
      <c r="I122" s="89">
        <v>4486000000</v>
      </c>
      <c r="J122" s="89"/>
      <c r="K122" s="79"/>
      <c r="L122" s="86">
        <f t="shared" si="13"/>
        <v>17.920000000000002</v>
      </c>
      <c r="M122" s="87">
        <f t="shared" si="14"/>
        <v>5.287E-2</v>
      </c>
      <c r="N122" s="87">
        <f t="shared" si="15"/>
        <v>581700</v>
      </c>
      <c r="O122" s="87">
        <f t="shared" si="16"/>
        <v>-8706</v>
      </c>
      <c r="P122" s="79"/>
      <c r="Q122" s="79"/>
      <c r="R122" s="79"/>
      <c r="S122" s="79"/>
      <c r="T122" s="79"/>
      <c r="U122" s="79"/>
      <c r="V122" s="79"/>
      <c r="W122" s="79"/>
      <c r="X122" s="79"/>
    </row>
    <row r="123" spans="1:24" ht="15" x14ac:dyDescent="0.25">
      <c r="A123" s="89">
        <v>55</v>
      </c>
      <c r="B123" s="89">
        <v>17.600000000000001</v>
      </c>
      <c r="C123" s="89">
        <v>6.8820000000000006E-2</v>
      </c>
      <c r="D123" s="89">
        <v>-4.4180000000000001E-3</v>
      </c>
      <c r="E123" s="89">
        <v>614200</v>
      </c>
      <c r="F123" s="89">
        <v>-8217</v>
      </c>
      <c r="G123" s="89">
        <v>-136.9</v>
      </c>
      <c r="H123" s="89">
        <v>-525.70000000000005</v>
      </c>
      <c r="I123" s="89">
        <v>4486000000</v>
      </c>
      <c r="J123" s="89"/>
      <c r="K123" s="79"/>
      <c r="L123" s="86">
        <f t="shared" si="13"/>
        <v>18.239999999999998</v>
      </c>
      <c r="M123" s="87">
        <f t="shared" si="14"/>
        <v>3.8830000000000003E-2</v>
      </c>
      <c r="N123" s="87">
        <f t="shared" si="15"/>
        <v>547400</v>
      </c>
      <c r="O123" s="87">
        <f t="shared" si="16"/>
        <v>-9115</v>
      </c>
      <c r="P123" s="79"/>
      <c r="Q123" s="79"/>
      <c r="R123" s="79"/>
      <c r="S123" s="79"/>
      <c r="T123" s="79"/>
      <c r="U123" s="79"/>
      <c r="V123" s="79"/>
      <c r="W123" s="79"/>
      <c r="X123" s="79"/>
    </row>
    <row r="124" spans="1:24" ht="15" x14ac:dyDescent="0.25">
      <c r="A124" s="89">
        <v>56</v>
      </c>
      <c r="B124" s="89">
        <v>17.920000000000002</v>
      </c>
      <c r="C124" s="89">
        <v>5.287E-2</v>
      </c>
      <c r="D124" s="89">
        <v>-3.9060000000000002E-3</v>
      </c>
      <c r="E124" s="89">
        <v>581700</v>
      </c>
      <c r="F124" s="89">
        <v>-8706</v>
      </c>
      <c r="G124" s="89">
        <v>-117.8</v>
      </c>
      <c r="H124" s="89">
        <v>-452.2</v>
      </c>
      <c r="I124" s="89">
        <v>4486000000</v>
      </c>
      <c r="J124" s="89"/>
      <c r="K124" s="79"/>
      <c r="L124" s="86">
        <f t="shared" si="13"/>
        <v>18.559999999999999</v>
      </c>
      <c r="M124" s="87">
        <f t="shared" si="14"/>
        <v>2.6579999999999999E-2</v>
      </c>
      <c r="N124" s="87">
        <f t="shared" si="15"/>
        <v>511700</v>
      </c>
      <c r="O124" s="87">
        <f t="shared" si="16"/>
        <v>-9436</v>
      </c>
      <c r="P124" s="79"/>
      <c r="Q124" s="79"/>
      <c r="R124" s="79"/>
      <c r="S124" s="79"/>
      <c r="T124" s="79"/>
      <c r="U124" s="79"/>
      <c r="V124" s="79"/>
      <c r="W124" s="79"/>
      <c r="X124" s="79"/>
    </row>
    <row r="125" spans="1:24" ht="15" x14ac:dyDescent="0.25">
      <c r="A125" s="89">
        <v>57</v>
      </c>
      <c r="B125" s="89">
        <v>18.239999999999998</v>
      </c>
      <c r="C125" s="89">
        <v>3.8830000000000003E-2</v>
      </c>
      <c r="D125" s="89">
        <v>-3.4229999999999998E-3</v>
      </c>
      <c r="E125" s="89">
        <v>547400</v>
      </c>
      <c r="F125" s="89">
        <v>-9115</v>
      </c>
      <c r="G125" s="89">
        <v>-95.62</v>
      </c>
      <c r="H125" s="89">
        <v>-367.1</v>
      </c>
      <c r="I125" s="89">
        <v>4486000000</v>
      </c>
      <c r="J125" s="89"/>
      <c r="K125" s="79"/>
      <c r="L125" s="86">
        <f t="shared" si="13"/>
        <v>18.88</v>
      </c>
      <c r="M125" s="87">
        <f t="shared" si="14"/>
        <v>1.602E-2</v>
      </c>
      <c r="N125" s="87">
        <f t="shared" si="15"/>
        <v>474900</v>
      </c>
      <c r="O125" s="87">
        <f t="shared" si="16"/>
        <v>-9660</v>
      </c>
      <c r="P125" s="79"/>
      <c r="Q125" s="79"/>
      <c r="R125" s="79"/>
      <c r="S125" s="79"/>
      <c r="T125" s="79"/>
      <c r="U125" s="79"/>
      <c r="V125" s="79"/>
      <c r="W125" s="79"/>
      <c r="X125" s="79"/>
    </row>
    <row r="126" spans="1:24" ht="15" x14ac:dyDescent="0.25">
      <c r="A126" s="89">
        <v>58</v>
      </c>
      <c r="B126" s="89">
        <v>18.559999999999999</v>
      </c>
      <c r="C126" s="89">
        <v>2.6579999999999999E-2</v>
      </c>
      <c r="D126" s="89">
        <v>-2.9689999999999999E-3</v>
      </c>
      <c r="E126" s="89">
        <v>511700</v>
      </c>
      <c r="F126" s="89">
        <v>-9436</v>
      </c>
      <c r="G126" s="89">
        <v>-71.739999999999995</v>
      </c>
      <c r="H126" s="89">
        <v>-275.39999999999998</v>
      </c>
      <c r="I126" s="89">
        <v>4486000000</v>
      </c>
      <c r="J126" s="89"/>
      <c r="K126" s="79"/>
      <c r="L126" s="86">
        <f t="shared" si="13"/>
        <v>19.2</v>
      </c>
      <c r="M126" s="87">
        <f t="shared" si="14"/>
        <v>7.0190000000000001E-3</v>
      </c>
      <c r="N126" s="87">
        <f t="shared" si="15"/>
        <v>437500</v>
      </c>
      <c r="O126" s="87">
        <f t="shared" si="16"/>
        <v>-9785</v>
      </c>
      <c r="P126" s="79"/>
      <c r="Q126" s="79"/>
      <c r="R126" s="79"/>
      <c r="S126" s="79"/>
      <c r="T126" s="79"/>
      <c r="U126" s="79"/>
      <c r="V126" s="79"/>
      <c r="W126" s="79"/>
      <c r="X126" s="79"/>
    </row>
    <row r="127" spans="1:24" ht="15" x14ac:dyDescent="0.25">
      <c r="A127" s="89">
        <v>59</v>
      </c>
      <c r="B127" s="89">
        <v>18.88</v>
      </c>
      <c r="C127" s="89">
        <v>1.602E-2</v>
      </c>
      <c r="D127" s="89">
        <v>-2.5469999999999998E-3</v>
      </c>
      <c r="E127" s="89">
        <v>474900</v>
      </c>
      <c r="F127" s="89">
        <v>-9660</v>
      </c>
      <c r="G127" s="89">
        <v>-44.72</v>
      </c>
      <c r="H127" s="89">
        <v>-171.6</v>
      </c>
      <c r="I127" s="89">
        <v>4486000000</v>
      </c>
      <c r="J127" s="89"/>
      <c r="K127" s="79"/>
      <c r="L127" s="86">
        <f t="shared" si="13"/>
        <v>19.52</v>
      </c>
      <c r="M127" s="87">
        <f t="shared" si="14"/>
        <v>-5.4410000000000005E-4</v>
      </c>
      <c r="N127" s="87">
        <f t="shared" si="15"/>
        <v>399800</v>
      </c>
      <c r="O127" s="87">
        <f t="shared" si="16"/>
        <v>-9817</v>
      </c>
      <c r="P127" s="79"/>
      <c r="Q127" s="79"/>
      <c r="R127" s="79"/>
      <c r="S127" s="79"/>
      <c r="T127" s="79"/>
      <c r="U127" s="79"/>
      <c r="V127" s="79"/>
      <c r="W127" s="79"/>
      <c r="X127" s="79"/>
    </row>
    <row r="128" spans="1:24" ht="15" x14ac:dyDescent="0.25">
      <c r="A128" s="89">
        <v>60</v>
      </c>
      <c r="B128" s="89">
        <v>19.2</v>
      </c>
      <c r="C128" s="89">
        <v>7.0190000000000001E-3</v>
      </c>
      <c r="D128" s="89">
        <v>-2.1570000000000001E-3</v>
      </c>
      <c r="E128" s="89">
        <v>437500</v>
      </c>
      <c r="F128" s="89">
        <v>-9785</v>
      </c>
      <c r="G128" s="89">
        <v>-20.25</v>
      </c>
      <c r="H128" s="89">
        <v>-77.62</v>
      </c>
      <c r="I128" s="89">
        <v>4486000000</v>
      </c>
      <c r="J128" s="89"/>
      <c r="K128" s="79"/>
      <c r="L128" s="86">
        <f t="shared" si="13"/>
        <v>19.84</v>
      </c>
      <c r="M128" s="87">
        <f t="shared" si="14"/>
        <v>-6.7930000000000004E-3</v>
      </c>
      <c r="N128" s="87">
        <f t="shared" si="15"/>
        <v>362100</v>
      </c>
      <c r="O128" s="87">
        <f t="shared" si="16"/>
        <v>-9734</v>
      </c>
      <c r="P128" s="79"/>
      <c r="Q128" s="79"/>
      <c r="R128" s="79"/>
      <c r="S128" s="79"/>
      <c r="T128" s="79"/>
      <c r="U128" s="79"/>
      <c r="V128" s="79"/>
      <c r="W128" s="79"/>
      <c r="X128" s="79"/>
    </row>
    <row r="129" spans="1:24" ht="15" x14ac:dyDescent="0.25">
      <c r="A129" s="89">
        <v>61</v>
      </c>
      <c r="B129" s="89">
        <v>19.52</v>
      </c>
      <c r="C129" s="89">
        <v>-5.4410000000000005E-4</v>
      </c>
      <c r="D129" s="89">
        <v>-1.7979999999999999E-3</v>
      </c>
      <c r="E129" s="89">
        <v>399800</v>
      </c>
      <c r="F129" s="89">
        <v>-9817</v>
      </c>
      <c r="G129" s="89">
        <v>3.169</v>
      </c>
      <c r="H129" s="89">
        <v>12.3</v>
      </c>
      <c r="I129" s="89">
        <v>4486000000</v>
      </c>
      <c r="J129" s="89"/>
      <c r="K129" s="79"/>
      <c r="L129" s="86">
        <f t="shared" si="13"/>
        <v>20.16</v>
      </c>
      <c r="M129" s="87">
        <f t="shared" si="14"/>
        <v>-1.1849999999999999E-2</v>
      </c>
      <c r="N129" s="87">
        <f t="shared" si="15"/>
        <v>325000</v>
      </c>
      <c r="O129" s="87">
        <f t="shared" si="16"/>
        <v>-9520</v>
      </c>
      <c r="P129" s="79"/>
      <c r="Q129" s="79"/>
      <c r="R129" s="79"/>
      <c r="S129" s="79"/>
      <c r="T129" s="79"/>
      <c r="U129" s="79"/>
      <c r="V129" s="79"/>
      <c r="W129" s="79"/>
      <c r="X129" s="79"/>
    </row>
    <row r="130" spans="1:24" ht="15" x14ac:dyDescent="0.25">
      <c r="A130" s="89">
        <v>62</v>
      </c>
      <c r="B130" s="89">
        <v>19.84</v>
      </c>
      <c r="C130" s="89">
        <v>-6.7930000000000004E-3</v>
      </c>
      <c r="D130" s="89">
        <v>-1.472E-3</v>
      </c>
      <c r="E130" s="89">
        <v>362100</v>
      </c>
      <c r="F130" s="89">
        <v>-9734</v>
      </c>
      <c r="G130" s="89">
        <v>40.200000000000003</v>
      </c>
      <c r="H130" s="89">
        <v>154.5</v>
      </c>
      <c r="I130" s="89">
        <v>4486000000</v>
      </c>
      <c r="J130" s="89"/>
      <c r="K130" s="79"/>
      <c r="L130" s="86">
        <f t="shared" ref="L130:L161" si="17">B132</f>
        <v>20.48</v>
      </c>
      <c r="M130" s="87">
        <f t="shared" ref="M130:M161" si="18">C132</f>
        <v>-1.584E-2</v>
      </c>
      <c r="N130" s="87">
        <f t="shared" ref="N130:N161" si="19">E132</f>
        <v>289000</v>
      </c>
      <c r="O130" s="87">
        <f t="shared" ref="O130:O161" si="20">F132</f>
        <v>-9197</v>
      </c>
      <c r="P130" s="79"/>
      <c r="Q130" s="79"/>
      <c r="R130" s="79"/>
      <c r="S130" s="79"/>
      <c r="T130" s="79"/>
      <c r="U130" s="79"/>
      <c r="V130" s="79"/>
      <c r="W130" s="79"/>
      <c r="X130" s="79"/>
    </row>
    <row r="131" spans="1:24" ht="15" x14ac:dyDescent="0.25">
      <c r="A131" s="89">
        <v>63</v>
      </c>
      <c r="B131" s="89">
        <v>20.16</v>
      </c>
      <c r="C131" s="89">
        <v>-1.1849999999999999E-2</v>
      </c>
      <c r="D131" s="89">
        <v>-1.178E-3</v>
      </c>
      <c r="E131" s="89">
        <v>325000</v>
      </c>
      <c r="F131" s="89">
        <v>-9520</v>
      </c>
      <c r="G131" s="89">
        <v>71.23</v>
      </c>
      <c r="H131" s="89">
        <v>273.7</v>
      </c>
      <c r="I131" s="89">
        <v>4486000000</v>
      </c>
      <c r="J131" s="89"/>
      <c r="K131" s="79"/>
      <c r="L131" s="86">
        <f t="shared" si="17"/>
        <v>20.8</v>
      </c>
      <c r="M131" s="87">
        <f t="shared" si="18"/>
        <v>-1.8880000000000001E-2</v>
      </c>
      <c r="N131" s="87">
        <f t="shared" si="19"/>
        <v>254400</v>
      </c>
      <c r="O131" s="87">
        <f t="shared" si="20"/>
        <v>-8787</v>
      </c>
      <c r="P131" s="79"/>
      <c r="Q131" s="79"/>
      <c r="R131" s="79"/>
      <c r="S131" s="79"/>
      <c r="T131" s="79"/>
      <c r="U131" s="79"/>
      <c r="V131" s="79"/>
      <c r="W131" s="79"/>
      <c r="X131" s="79"/>
    </row>
    <row r="132" spans="1:24" ht="15" x14ac:dyDescent="0.25">
      <c r="A132" s="89">
        <v>64</v>
      </c>
      <c r="B132" s="89">
        <v>20.48</v>
      </c>
      <c r="C132" s="89">
        <v>-1.584E-2</v>
      </c>
      <c r="D132" s="89">
        <v>-9.1549999999999997E-4</v>
      </c>
      <c r="E132" s="89">
        <v>289000</v>
      </c>
      <c r="F132" s="89">
        <v>-9197</v>
      </c>
      <c r="G132" s="89">
        <v>96.68</v>
      </c>
      <c r="H132" s="89">
        <v>371.4</v>
      </c>
      <c r="I132" s="89">
        <v>4486000000</v>
      </c>
      <c r="J132" s="89"/>
      <c r="K132" s="79"/>
      <c r="L132" s="86">
        <f t="shared" si="17"/>
        <v>21.12</v>
      </c>
      <c r="M132" s="87">
        <f t="shared" si="18"/>
        <v>-2.1090000000000001E-2</v>
      </c>
      <c r="N132" s="87">
        <f t="shared" si="19"/>
        <v>221500</v>
      </c>
      <c r="O132" s="87">
        <f t="shared" si="20"/>
        <v>-8307</v>
      </c>
      <c r="P132" s="79"/>
      <c r="Q132" s="79"/>
      <c r="R132" s="79"/>
      <c r="S132" s="79"/>
      <c r="T132" s="79"/>
      <c r="U132" s="79"/>
      <c r="V132" s="79"/>
      <c r="W132" s="79"/>
      <c r="X132" s="79"/>
    </row>
    <row r="133" spans="1:24" ht="15" x14ac:dyDescent="0.25">
      <c r="A133" s="89">
        <v>65</v>
      </c>
      <c r="B133" s="89">
        <v>20.8</v>
      </c>
      <c r="C133" s="89">
        <v>-1.8880000000000001E-2</v>
      </c>
      <c r="D133" s="89">
        <v>-6.8300000000000001E-4</v>
      </c>
      <c r="E133" s="89">
        <v>254400</v>
      </c>
      <c r="F133" s="89">
        <v>-8787</v>
      </c>
      <c r="G133" s="89">
        <v>117</v>
      </c>
      <c r="H133" s="89">
        <v>449.3</v>
      </c>
      <c r="I133" s="89">
        <v>4486000000</v>
      </c>
      <c r="J133" s="89"/>
      <c r="K133" s="79"/>
      <c r="L133" s="86">
        <f t="shared" si="17"/>
        <v>21.44</v>
      </c>
      <c r="M133" s="87">
        <f t="shared" si="18"/>
        <v>-2.256E-2</v>
      </c>
      <c r="N133" s="87">
        <f t="shared" si="19"/>
        <v>190600</v>
      </c>
      <c r="O133" s="87">
        <f t="shared" si="20"/>
        <v>-7775</v>
      </c>
      <c r="P133" s="79"/>
      <c r="Q133" s="79"/>
      <c r="R133" s="79"/>
      <c r="S133" s="79"/>
      <c r="T133" s="79"/>
      <c r="U133" s="79"/>
      <c r="V133" s="79"/>
      <c r="W133" s="79"/>
      <c r="X133" s="79"/>
    </row>
    <row r="134" spans="1:24" ht="15" x14ac:dyDescent="0.25">
      <c r="A134" s="89">
        <v>66</v>
      </c>
      <c r="B134" s="89">
        <v>21.12</v>
      </c>
      <c r="C134" s="89">
        <v>-2.1090000000000001E-2</v>
      </c>
      <c r="D134" s="89">
        <v>-4.793E-4</v>
      </c>
      <c r="E134" s="89">
        <v>221500</v>
      </c>
      <c r="F134" s="89">
        <v>-8307</v>
      </c>
      <c r="G134" s="89">
        <v>132.80000000000001</v>
      </c>
      <c r="H134" s="89">
        <v>510</v>
      </c>
      <c r="I134" s="89">
        <v>4486000000</v>
      </c>
      <c r="J134" s="89"/>
      <c r="K134" s="79"/>
      <c r="L134" s="86">
        <f t="shared" si="17"/>
        <v>21.76</v>
      </c>
      <c r="M134" s="87">
        <f t="shared" si="18"/>
        <v>-2.341E-2</v>
      </c>
      <c r="N134" s="87">
        <f t="shared" si="19"/>
        <v>161800</v>
      </c>
      <c r="O134" s="87">
        <f t="shared" si="20"/>
        <v>-7205</v>
      </c>
      <c r="P134" s="79"/>
      <c r="Q134" s="79"/>
      <c r="R134" s="79"/>
      <c r="S134" s="79"/>
      <c r="T134" s="79"/>
      <c r="U134" s="79"/>
      <c r="V134" s="79"/>
      <c r="W134" s="79"/>
      <c r="X134" s="79"/>
    </row>
    <row r="135" spans="1:24" ht="15" x14ac:dyDescent="0.25">
      <c r="A135" s="89">
        <v>67</v>
      </c>
      <c r="B135" s="89">
        <v>21.44</v>
      </c>
      <c r="C135" s="89">
        <v>-2.256E-2</v>
      </c>
      <c r="D135" s="89">
        <v>-3.0299999999999999E-4</v>
      </c>
      <c r="E135" s="89">
        <v>190600</v>
      </c>
      <c r="F135" s="89">
        <v>-7775</v>
      </c>
      <c r="G135" s="89">
        <v>144.4</v>
      </c>
      <c r="H135" s="89">
        <v>554.5</v>
      </c>
      <c r="I135" s="89">
        <v>4486000000</v>
      </c>
      <c r="J135" s="89"/>
      <c r="K135" s="79"/>
      <c r="L135" s="86">
        <f t="shared" si="17"/>
        <v>22.08</v>
      </c>
      <c r="M135" s="87">
        <f t="shared" si="18"/>
        <v>-2.3730000000000001E-2</v>
      </c>
      <c r="N135" s="87">
        <f t="shared" si="19"/>
        <v>135200</v>
      </c>
      <c r="O135" s="87">
        <f t="shared" si="20"/>
        <v>-6612</v>
      </c>
      <c r="P135" s="79"/>
      <c r="Q135" s="79"/>
      <c r="R135" s="79"/>
      <c r="S135" s="79"/>
      <c r="T135" s="79"/>
      <c r="U135" s="79"/>
      <c r="V135" s="79"/>
      <c r="W135" s="79"/>
      <c r="X135" s="79"/>
    </row>
    <row r="136" spans="1:24" ht="15" x14ac:dyDescent="0.25">
      <c r="A136" s="89">
        <v>68</v>
      </c>
      <c r="B136" s="89">
        <v>21.76</v>
      </c>
      <c r="C136" s="89">
        <v>-2.341E-2</v>
      </c>
      <c r="D136" s="89">
        <v>-1.5210000000000001E-4</v>
      </c>
      <c r="E136" s="89">
        <v>161800</v>
      </c>
      <c r="F136" s="89">
        <v>-7205</v>
      </c>
      <c r="G136" s="89">
        <v>152.19999999999999</v>
      </c>
      <c r="H136" s="89">
        <v>584.5</v>
      </c>
      <c r="I136" s="89">
        <v>4486000000</v>
      </c>
      <c r="J136" s="89"/>
      <c r="K136" s="79"/>
      <c r="L136" s="86">
        <f t="shared" si="17"/>
        <v>22.4</v>
      </c>
      <c r="M136" s="87">
        <f t="shared" si="18"/>
        <v>-2.3609999999999999E-2</v>
      </c>
      <c r="N136" s="87">
        <f t="shared" si="19"/>
        <v>111000</v>
      </c>
      <c r="O136" s="87">
        <f t="shared" si="20"/>
        <v>-6008</v>
      </c>
      <c r="P136" s="79"/>
      <c r="Q136" s="79"/>
      <c r="R136" s="79"/>
      <c r="S136" s="79"/>
      <c r="T136" s="79"/>
      <c r="U136" s="79"/>
      <c r="V136" s="79"/>
      <c r="W136" s="79"/>
      <c r="X136" s="79"/>
    </row>
    <row r="137" spans="1:24" ht="15" x14ac:dyDescent="0.25">
      <c r="A137" s="89">
        <v>69</v>
      </c>
      <c r="B137" s="89">
        <v>22.08</v>
      </c>
      <c r="C137" s="89">
        <v>-2.3730000000000001E-2</v>
      </c>
      <c r="D137" s="89">
        <v>-2.5020000000000001E-5</v>
      </c>
      <c r="E137" s="89">
        <v>135200</v>
      </c>
      <c r="F137" s="89">
        <v>-6612</v>
      </c>
      <c r="G137" s="89">
        <v>156.69999999999999</v>
      </c>
      <c r="H137" s="89">
        <v>601.70000000000005</v>
      </c>
      <c r="I137" s="89">
        <v>4486000000</v>
      </c>
      <c r="J137" s="89"/>
      <c r="K137" s="79"/>
      <c r="L137" s="86">
        <f t="shared" si="17"/>
        <v>22.72</v>
      </c>
      <c r="M137" s="87">
        <f t="shared" si="18"/>
        <v>-2.3120000000000002E-2</v>
      </c>
      <c r="N137" s="87">
        <f t="shared" si="19"/>
        <v>89110</v>
      </c>
      <c r="O137" s="87">
        <f t="shared" si="20"/>
        <v>-5402</v>
      </c>
      <c r="P137" s="79"/>
      <c r="Q137" s="79"/>
      <c r="R137" s="79"/>
      <c r="S137" s="79"/>
      <c r="T137" s="79"/>
      <c r="U137" s="79"/>
      <c r="V137" s="79"/>
      <c r="W137" s="79"/>
      <c r="X137" s="79"/>
    </row>
    <row r="138" spans="1:24" ht="15" x14ac:dyDescent="0.25">
      <c r="A138" s="89">
        <v>70</v>
      </c>
      <c r="B138" s="89">
        <v>22.4</v>
      </c>
      <c r="C138" s="89">
        <v>-2.3609999999999999E-2</v>
      </c>
      <c r="D138" s="89">
        <v>8.0370000000000005E-5</v>
      </c>
      <c r="E138" s="89">
        <v>111000</v>
      </c>
      <c r="F138" s="89">
        <v>-6008</v>
      </c>
      <c r="G138" s="89">
        <v>158.19999999999999</v>
      </c>
      <c r="H138" s="89">
        <v>607.70000000000005</v>
      </c>
      <c r="I138" s="89">
        <v>4486000000</v>
      </c>
      <c r="J138" s="89"/>
      <c r="K138" s="79"/>
      <c r="L138" s="86">
        <f t="shared" si="17"/>
        <v>23.04</v>
      </c>
      <c r="M138" s="87">
        <f t="shared" si="18"/>
        <v>-2.2329999999999999E-2</v>
      </c>
      <c r="N138" s="87">
        <f t="shared" si="19"/>
        <v>69520</v>
      </c>
      <c r="O138" s="87">
        <f t="shared" si="20"/>
        <v>-4804</v>
      </c>
      <c r="P138" s="79"/>
      <c r="Q138" s="79"/>
      <c r="R138" s="79"/>
      <c r="S138" s="79"/>
      <c r="T138" s="79"/>
      <c r="U138" s="79"/>
      <c r="V138" s="79"/>
      <c r="W138" s="79"/>
      <c r="X138" s="79"/>
    </row>
    <row r="139" spans="1:24" ht="15" x14ac:dyDescent="0.25">
      <c r="A139" s="89">
        <v>71</v>
      </c>
      <c r="B139" s="89">
        <v>22.72</v>
      </c>
      <c r="C139" s="89">
        <v>-2.3120000000000002E-2</v>
      </c>
      <c r="D139" s="89">
        <v>1.66E-4</v>
      </c>
      <c r="E139" s="89">
        <v>89110</v>
      </c>
      <c r="F139" s="89">
        <v>-5402</v>
      </c>
      <c r="G139" s="89">
        <v>157.30000000000001</v>
      </c>
      <c r="H139" s="89">
        <v>604</v>
      </c>
      <c r="I139" s="89">
        <v>4486000000</v>
      </c>
      <c r="J139" s="89"/>
      <c r="K139" s="79"/>
      <c r="L139" s="86">
        <f t="shared" si="17"/>
        <v>23.36</v>
      </c>
      <c r="M139" s="87">
        <f t="shared" si="18"/>
        <v>-2.1319999999999999E-2</v>
      </c>
      <c r="N139" s="87">
        <f t="shared" si="19"/>
        <v>52220</v>
      </c>
      <c r="O139" s="87">
        <f t="shared" si="20"/>
        <v>-4221</v>
      </c>
      <c r="P139" s="79"/>
      <c r="Q139" s="79"/>
      <c r="R139" s="79"/>
      <c r="S139" s="79"/>
      <c r="T139" s="79"/>
      <c r="U139" s="79"/>
      <c r="V139" s="79"/>
      <c r="W139" s="79"/>
      <c r="X139" s="79"/>
    </row>
    <row r="140" spans="1:24" ht="15" x14ac:dyDescent="0.25">
      <c r="A140" s="89">
        <v>72</v>
      </c>
      <c r="B140" s="89">
        <v>23.04</v>
      </c>
      <c r="C140" s="89">
        <v>-2.2329999999999999E-2</v>
      </c>
      <c r="D140" s="89">
        <v>2.3389999999999999E-4</v>
      </c>
      <c r="E140" s="89">
        <v>69520</v>
      </c>
      <c r="F140" s="89">
        <v>-4804</v>
      </c>
      <c r="G140" s="89">
        <v>154.19999999999999</v>
      </c>
      <c r="H140" s="89">
        <v>592.20000000000005</v>
      </c>
      <c r="I140" s="89">
        <v>4486000000</v>
      </c>
      <c r="J140" s="89"/>
      <c r="K140" s="79"/>
      <c r="L140" s="86">
        <f t="shared" si="17"/>
        <v>23.68</v>
      </c>
      <c r="M140" s="87">
        <f t="shared" si="18"/>
        <v>-2.0129999999999999E-2</v>
      </c>
      <c r="N140" s="87">
        <f t="shared" si="19"/>
        <v>37110</v>
      </c>
      <c r="O140" s="87">
        <f t="shared" si="20"/>
        <v>-3659</v>
      </c>
      <c r="P140" s="79"/>
      <c r="Q140" s="79"/>
      <c r="R140" s="79"/>
      <c r="S140" s="79"/>
      <c r="T140" s="79"/>
      <c r="U140" s="79"/>
      <c r="V140" s="79"/>
      <c r="W140" s="79"/>
      <c r="X140" s="79"/>
    </row>
    <row r="141" spans="1:24" ht="15" x14ac:dyDescent="0.25">
      <c r="A141" s="89">
        <v>73</v>
      </c>
      <c r="B141" s="89">
        <v>23.36</v>
      </c>
      <c r="C141" s="89">
        <v>-2.1319999999999999E-2</v>
      </c>
      <c r="D141" s="89">
        <v>2.8600000000000001E-4</v>
      </c>
      <c r="E141" s="89">
        <v>52220</v>
      </c>
      <c r="F141" s="89">
        <v>-4221</v>
      </c>
      <c r="G141" s="89">
        <v>149.4</v>
      </c>
      <c r="H141" s="89">
        <v>573.70000000000005</v>
      </c>
      <c r="I141" s="89">
        <v>4486000000</v>
      </c>
      <c r="J141" s="89"/>
      <c r="K141" s="79"/>
      <c r="L141" s="86">
        <f t="shared" si="17"/>
        <v>24</v>
      </c>
      <c r="M141" s="87">
        <f t="shared" si="18"/>
        <v>-1.883E-2</v>
      </c>
      <c r="N141" s="87">
        <f t="shared" si="19"/>
        <v>24110</v>
      </c>
      <c r="O141" s="87">
        <f t="shared" si="20"/>
        <v>-3124</v>
      </c>
      <c r="P141" s="79"/>
      <c r="Q141" s="79"/>
      <c r="R141" s="79"/>
      <c r="S141" s="79"/>
      <c r="T141" s="79"/>
      <c r="U141" s="79"/>
      <c r="V141" s="79"/>
      <c r="W141" s="79"/>
      <c r="X141" s="79"/>
    </row>
    <row r="142" spans="1:24" ht="15" x14ac:dyDescent="0.25">
      <c r="A142" s="89">
        <v>74</v>
      </c>
      <c r="B142" s="89">
        <v>23.68</v>
      </c>
      <c r="C142" s="89">
        <v>-2.0129999999999999E-2</v>
      </c>
      <c r="D142" s="89">
        <v>3.2420000000000002E-4</v>
      </c>
      <c r="E142" s="89">
        <v>37110</v>
      </c>
      <c r="F142" s="89">
        <v>-3659</v>
      </c>
      <c r="G142" s="89">
        <v>143.1</v>
      </c>
      <c r="H142" s="89">
        <v>549.6</v>
      </c>
      <c r="I142" s="89">
        <v>4486000000</v>
      </c>
      <c r="J142" s="89"/>
      <c r="K142" s="79"/>
      <c r="L142" s="86">
        <f t="shared" si="17"/>
        <v>24.32</v>
      </c>
      <c r="M142" s="87">
        <f t="shared" si="18"/>
        <v>-1.7440000000000001E-2</v>
      </c>
      <c r="N142" s="87">
        <f t="shared" si="19"/>
        <v>13120</v>
      </c>
      <c r="O142" s="87">
        <f t="shared" si="20"/>
        <v>-2618</v>
      </c>
      <c r="P142" s="79"/>
      <c r="Q142" s="79"/>
      <c r="R142" s="79"/>
      <c r="S142" s="79"/>
      <c r="T142" s="79"/>
      <c r="U142" s="79"/>
      <c r="V142" s="79"/>
      <c r="W142" s="79"/>
      <c r="X142" s="79"/>
    </row>
    <row r="143" spans="1:24" ht="15" x14ac:dyDescent="0.25">
      <c r="A143" s="89">
        <v>75</v>
      </c>
      <c r="B143" s="89">
        <v>24</v>
      </c>
      <c r="C143" s="89">
        <v>-1.883E-2</v>
      </c>
      <c r="D143" s="89">
        <v>3.5040000000000001E-4</v>
      </c>
      <c r="E143" s="89">
        <v>24110</v>
      </c>
      <c r="F143" s="89">
        <v>-3124</v>
      </c>
      <c r="G143" s="89">
        <v>135.69999999999999</v>
      </c>
      <c r="H143" s="89">
        <v>521.29999999999995</v>
      </c>
      <c r="I143" s="89">
        <v>4486000000</v>
      </c>
      <c r="J143" s="89"/>
      <c r="K143" s="79"/>
      <c r="L143" s="86">
        <f t="shared" si="17"/>
        <v>24.64</v>
      </c>
      <c r="M143" s="87">
        <f t="shared" si="18"/>
        <v>-1.602E-2</v>
      </c>
      <c r="N143" s="87">
        <f t="shared" si="19"/>
        <v>4008</v>
      </c>
      <c r="O143" s="87">
        <f t="shared" si="20"/>
        <v>-2151</v>
      </c>
      <c r="P143" s="79"/>
      <c r="Q143" s="79"/>
      <c r="R143" s="79"/>
      <c r="S143" s="79"/>
      <c r="T143" s="79"/>
      <c r="U143" s="79"/>
      <c r="V143" s="79"/>
      <c r="W143" s="79"/>
      <c r="X143" s="79"/>
    </row>
    <row r="144" spans="1:24" ht="15" x14ac:dyDescent="0.25">
      <c r="A144" s="89">
        <v>76</v>
      </c>
      <c r="B144" s="89">
        <v>24.32</v>
      </c>
      <c r="C144" s="89">
        <v>-1.7440000000000001E-2</v>
      </c>
      <c r="D144" s="89">
        <v>3.6640000000000002E-4</v>
      </c>
      <c r="E144" s="89">
        <v>13120</v>
      </c>
      <c r="F144" s="89">
        <v>-2618</v>
      </c>
      <c r="G144" s="89">
        <v>127.5</v>
      </c>
      <c r="H144" s="89">
        <v>489.8</v>
      </c>
      <c r="I144" s="89">
        <v>4486000000</v>
      </c>
      <c r="J144" s="89"/>
      <c r="K144" s="79"/>
      <c r="L144" s="86">
        <f t="shared" si="17"/>
        <v>24.96</v>
      </c>
      <c r="M144" s="87">
        <f t="shared" si="18"/>
        <v>-1.457E-2</v>
      </c>
      <c r="N144" s="87">
        <f t="shared" si="19"/>
        <v>-3402</v>
      </c>
      <c r="O144" s="87">
        <f t="shared" si="20"/>
        <v>-1731</v>
      </c>
      <c r="P144" s="79"/>
      <c r="Q144" s="79"/>
      <c r="R144" s="79"/>
      <c r="S144" s="79"/>
      <c r="T144" s="79"/>
      <c r="U144" s="79"/>
      <c r="V144" s="79"/>
      <c r="W144" s="79"/>
      <c r="X144" s="79"/>
    </row>
    <row r="145" spans="1:24" ht="15" x14ac:dyDescent="0.25">
      <c r="A145" s="89">
        <v>77</v>
      </c>
      <c r="B145" s="89">
        <v>24.64</v>
      </c>
      <c r="C145" s="89">
        <v>-1.602E-2</v>
      </c>
      <c r="D145" s="89">
        <v>3.7369999999999998E-4</v>
      </c>
      <c r="E145" s="89">
        <v>4008</v>
      </c>
      <c r="F145" s="89">
        <v>-2151</v>
      </c>
      <c r="G145" s="89">
        <v>115.5</v>
      </c>
      <c r="H145" s="89">
        <v>443.6</v>
      </c>
      <c r="I145" s="89">
        <v>4486000000</v>
      </c>
      <c r="J145" s="89"/>
      <c r="K145" s="79"/>
      <c r="L145" s="86">
        <f t="shared" si="17"/>
        <v>25.28</v>
      </c>
      <c r="M145" s="87">
        <f t="shared" si="18"/>
        <v>-1.3140000000000001E-2</v>
      </c>
      <c r="N145" s="87">
        <f t="shared" si="19"/>
        <v>-9283</v>
      </c>
      <c r="O145" s="87">
        <f t="shared" si="20"/>
        <v>-1354</v>
      </c>
      <c r="P145" s="79"/>
      <c r="Q145" s="79"/>
      <c r="R145" s="79"/>
      <c r="S145" s="79"/>
      <c r="T145" s="79"/>
      <c r="U145" s="79"/>
      <c r="V145" s="79"/>
      <c r="W145" s="79"/>
      <c r="X145" s="79"/>
    </row>
    <row r="146" spans="1:24" ht="15" x14ac:dyDescent="0.25">
      <c r="A146" s="89">
        <v>78</v>
      </c>
      <c r="B146" s="89">
        <v>24.96</v>
      </c>
      <c r="C146" s="89">
        <v>-1.457E-2</v>
      </c>
      <c r="D146" s="89">
        <v>3.7399999999999998E-4</v>
      </c>
      <c r="E146" s="89">
        <v>-3402</v>
      </c>
      <c r="F146" s="89">
        <v>-1731</v>
      </c>
      <c r="G146" s="89">
        <v>103.6</v>
      </c>
      <c r="H146" s="89">
        <v>398.1</v>
      </c>
      <c r="I146" s="89">
        <v>4486000000</v>
      </c>
      <c r="J146" s="89"/>
      <c r="K146" s="79"/>
      <c r="L146" s="86">
        <f t="shared" si="17"/>
        <v>25.6</v>
      </c>
      <c r="M146" s="87">
        <f t="shared" si="18"/>
        <v>-1.174E-2</v>
      </c>
      <c r="N146" s="87">
        <f t="shared" si="19"/>
        <v>-13800</v>
      </c>
      <c r="O146" s="87">
        <f t="shared" si="20"/>
        <v>-1022</v>
      </c>
      <c r="P146" s="79"/>
      <c r="Q146" s="79"/>
      <c r="R146" s="79"/>
      <c r="S146" s="79"/>
      <c r="T146" s="79"/>
      <c r="U146" s="79"/>
      <c r="V146" s="79"/>
      <c r="W146" s="79"/>
      <c r="X146" s="79"/>
    </row>
    <row r="147" spans="1:24" ht="15" x14ac:dyDescent="0.25">
      <c r="A147" s="89">
        <v>79</v>
      </c>
      <c r="B147" s="89">
        <v>25.28</v>
      </c>
      <c r="C147" s="89">
        <v>-1.3140000000000001E-2</v>
      </c>
      <c r="D147" s="89">
        <v>3.6850000000000001E-4</v>
      </c>
      <c r="E147" s="89">
        <v>-9283</v>
      </c>
      <c r="F147" s="89">
        <v>-1354</v>
      </c>
      <c r="G147" s="89">
        <v>92.14</v>
      </c>
      <c r="H147" s="89">
        <v>354</v>
      </c>
      <c r="I147" s="89">
        <v>4486000000</v>
      </c>
      <c r="J147" s="89"/>
      <c r="K147" s="79"/>
      <c r="L147" s="86">
        <f t="shared" si="17"/>
        <v>25.92</v>
      </c>
      <c r="M147" s="87">
        <f t="shared" si="18"/>
        <v>-1.039E-2</v>
      </c>
      <c r="N147" s="87">
        <f t="shared" si="19"/>
        <v>-17130</v>
      </c>
      <c r="O147" s="87">
        <f t="shared" si="20"/>
        <v>-729.8</v>
      </c>
      <c r="P147" s="79"/>
      <c r="Q147" s="79"/>
      <c r="R147" s="79"/>
      <c r="S147" s="79"/>
      <c r="T147" s="79"/>
      <c r="U147" s="79"/>
      <c r="V147" s="79"/>
      <c r="W147" s="79"/>
      <c r="X147" s="79"/>
    </row>
    <row r="148" spans="1:24" ht="15" x14ac:dyDescent="0.25">
      <c r="A148" s="89">
        <v>80</v>
      </c>
      <c r="B148" s="89">
        <v>25.6</v>
      </c>
      <c r="C148" s="89">
        <v>-1.174E-2</v>
      </c>
      <c r="D148" s="89">
        <v>3.5859999999999999E-4</v>
      </c>
      <c r="E148" s="89">
        <v>-13800</v>
      </c>
      <c r="F148" s="89">
        <v>-1022</v>
      </c>
      <c r="G148" s="89">
        <v>81.16</v>
      </c>
      <c r="H148" s="89">
        <v>311.8</v>
      </c>
      <c r="I148" s="89">
        <v>4486000000</v>
      </c>
      <c r="J148" s="89"/>
      <c r="K148" s="79"/>
      <c r="L148" s="86">
        <f t="shared" si="17"/>
        <v>26.24</v>
      </c>
      <c r="M148" s="87">
        <f t="shared" si="18"/>
        <v>-9.0910000000000001E-3</v>
      </c>
      <c r="N148" s="87">
        <f t="shared" si="19"/>
        <v>-19410</v>
      </c>
      <c r="O148" s="87">
        <f t="shared" si="20"/>
        <v>-476.7</v>
      </c>
      <c r="P148" s="79"/>
      <c r="Q148" s="79"/>
      <c r="R148" s="79"/>
      <c r="S148" s="79"/>
      <c r="T148" s="79"/>
      <c r="U148" s="79"/>
      <c r="V148" s="79"/>
      <c r="W148" s="79"/>
      <c r="X148" s="79"/>
    </row>
    <row r="149" spans="1:24" ht="15" x14ac:dyDescent="0.25">
      <c r="A149" s="89">
        <v>81</v>
      </c>
      <c r="B149" s="89">
        <v>25.92</v>
      </c>
      <c r="C149" s="89">
        <v>-1.039E-2</v>
      </c>
      <c r="D149" s="89">
        <v>3.4539999999999999E-4</v>
      </c>
      <c r="E149" s="89">
        <v>-17130</v>
      </c>
      <c r="F149" s="89">
        <v>-729.8</v>
      </c>
      <c r="G149" s="89">
        <v>70.760000000000005</v>
      </c>
      <c r="H149" s="89">
        <v>271.8</v>
      </c>
      <c r="I149" s="89">
        <v>4486000000</v>
      </c>
      <c r="J149" s="89"/>
      <c r="K149" s="79"/>
      <c r="L149" s="86">
        <f t="shared" si="17"/>
        <v>26.56</v>
      </c>
      <c r="M149" s="87">
        <f t="shared" si="18"/>
        <v>-7.8560000000000001E-3</v>
      </c>
      <c r="N149" s="87">
        <f t="shared" si="19"/>
        <v>-20790</v>
      </c>
      <c r="O149" s="87">
        <f t="shared" si="20"/>
        <v>-259.7</v>
      </c>
      <c r="P149" s="79"/>
      <c r="Q149" s="79"/>
      <c r="R149" s="79"/>
      <c r="S149" s="79"/>
      <c r="T149" s="79"/>
      <c r="U149" s="79"/>
      <c r="V149" s="79"/>
      <c r="W149" s="79"/>
      <c r="X149" s="79"/>
    </row>
    <row r="150" spans="1:24" ht="15" x14ac:dyDescent="0.25">
      <c r="A150" s="89">
        <v>82</v>
      </c>
      <c r="B150" s="89">
        <v>26.24</v>
      </c>
      <c r="C150" s="89">
        <v>-9.0910000000000001E-3</v>
      </c>
      <c r="D150" s="89">
        <v>3.2979999999999999E-4</v>
      </c>
      <c r="E150" s="89">
        <v>-19410</v>
      </c>
      <c r="F150" s="89">
        <v>-476.7</v>
      </c>
      <c r="G150" s="89">
        <v>61.01</v>
      </c>
      <c r="H150" s="89">
        <v>234.4</v>
      </c>
      <c r="I150" s="89">
        <v>4486000000</v>
      </c>
      <c r="J150" s="89"/>
      <c r="K150" s="79"/>
      <c r="L150" s="86">
        <f t="shared" si="17"/>
        <v>26.88</v>
      </c>
      <c r="M150" s="87">
        <f t="shared" si="18"/>
        <v>-6.6899999999999998E-3</v>
      </c>
      <c r="N150" s="87">
        <f t="shared" si="19"/>
        <v>-21400</v>
      </c>
      <c r="O150" s="87">
        <f t="shared" si="20"/>
        <v>-74.63</v>
      </c>
      <c r="P150" s="79"/>
      <c r="Q150" s="79"/>
      <c r="R150" s="79"/>
      <c r="S150" s="79"/>
      <c r="T150" s="79"/>
      <c r="U150" s="79"/>
      <c r="V150" s="79"/>
      <c r="W150" s="79"/>
      <c r="X150" s="79"/>
    </row>
    <row r="151" spans="1:24" ht="15" x14ac:dyDescent="0.25">
      <c r="A151" s="89">
        <v>83</v>
      </c>
      <c r="B151" s="89">
        <v>26.56</v>
      </c>
      <c r="C151" s="89">
        <v>-7.8560000000000001E-3</v>
      </c>
      <c r="D151" s="89">
        <v>3.1260000000000001E-4</v>
      </c>
      <c r="E151" s="89">
        <v>-20790</v>
      </c>
      <c r="F151" s="89">
        <v>-259.7</v>
      </c>
      <c r="G151" s="89">
        <v>51.94</v>
      </c>
      <c r="H151" s="89">
        <v>199.6</v>
      </c>
      <c r="I151" s="89">
        <v>4486000000</v>
      </c>
      <c r="J151" s="89"/>
      <c r="K151" s="79"/>
      <c r="L151" s="86">
        <f t="shared" si="17"/>
        <v>27.2</v>
      </c>
      <c r="M151" s="87">
        <f t="shared" si="18"/>
        <v>-5.594E-3</v>
      </c>
      <c r="N151" s="87">
        <f t="shared" si="19"/>
        <v>-21360</v>
      </c>
      <c r="O151" s="87">
        <f t="shared" si="20"/>
        <v>82.31</v>
      </c>
      <c r="P151" s="79"/>
      <c r="Q151" s="79"/>
      <c r="R151" s="79"/>
      <c r="S151" s="79"/>
      <c r="T151" s="79"/>
      <c r="U151" s="79"/>
      <c r="V151" s="79"/>
      <c r="W151" s="79"/>
      <c r="X151" s="79"/>
    </row>
    <row r="152" spans="1:24" ht="15" x14ac:dyDescent="0.25">
      <c r="A152" s="89">
        <v>84</v>
      </c>
      <c r="B152" s="89">
        <v>26.88</v>
      </c>
      <c r="C152" s="89">
        <v>-6.6899999999999998E-3</v>
      </c>
      <c r="D152" s="89">
        <v>2.945E-4</v>
      </c>
      <c r="E152" s="89">
        <v>-21400</v>
      </c>
      <c r="F152" s="89">
        <v>-74.63</v>
      </c>
      <c r="G152" s="89">
        <v>44.4</v>
      </c>
      <c r="H152" s="89">
        <v>170.6</v>
      </c>
      <c r="I152" s="89">
        <v>4486000000</v>
      </c>
      <c r="J152" s="89"/>
      <c r="K152" s="79"/>
      <c r="L152" s="86">
        <f t="shared" si="17"/>
        <v>27.52</v>
      </c>
      <c r="M152" s="87">
        <f t="shared" si="18"/>
        <v>-4.5690000000000001E-3</v>
      </c>
      <c r="N152" s="87">
        <f t="shared" si="19"/>
        <v>-20770</v>
      </c>
      <c r="O152" s="87">
        <f t="shared" si="20"/>
        <v>212.7</v>
      </c>
      <c r="P152" s="79"/>
      <c r="Q152" s="79"/>
      <c r="R152" s="79"/>
      <c r="S152" s="79"/>
      <c r="T152" s="79"/>
      <c r="U152" s="79"/>
      <c r="V152" s="79"/>
      <c r="W152" s="79"/>
      <c r="X152" s="79"/>
    </row>
    <row r="153" spans="1:24" ht="15" x14ac:dyDescent="0.25">
      <c r="A153" s="89">
        <v>85</v>
      </c>
      <c r="B153" s="89">
        <v>27.2</v>
      </c>
      <c r="C153" s="89">
        <v>-5.594E-3</v>
      </c>
      <c r="D153" s="89">
        <v>2.7619999999999999E-4</v>
      </c>
      <c r="E153" s="89">
        <v>-21360</v>
      </c>
      <c r="F153" s="89">
        <v>82.31</v>
      </c>
      <c r="G153" s="89">
        <v>37.270000000000003</v>
      </c>
      <c r="H153" s="89">
        <v>143.30000000000001</v>
      </c>
      <c r="I153" s="89">
        <v>4486000000</v>
      </c>
      <c r="J153" s="89"/>
      <c r="K153" s="79"/>
      <c r="L153" s="86">
        <f t="shared" si="17"/>
        <v>27.84</v>
      </c>
      <c r="M153" s="87">
        <f t="shared" si="18"/>
        <v>-3.6110000000000001E-3</v>
      </c>
      <c r="N153" s="87">
        <f t="shared" si="19"/>
        <v>-19730</v>
      </c>
      <c r="O153" s="87">
        <f t="shared" si="20"/>
        <v>318</v>
      </c>
      <c r="P153" s="79"/>
      <c r="Q153" s="79"/>
      <c r="R153" s="79"/>
      <c r="S153" s="79"/>
      <c r="T153" s="79"/>
      <c r="U153" s="79"/>
      <c r="V153" s="79"/>
      <c r="W153" s="79"/>
      <c r="X153" s="79"/>
    </row>
    <row r="154" spans="1:24" ht="15" x14ac:dyDescent="0.25">
      <c r="A154" s="89">
        <v>86</v>
      </c>
      <c r="B154" s="89">
        <v>27.52</v>
      </c>
      <c r="C154" s="89">
        <v>-4.5690000000000001E-3</v>
      </c>
      <c r="D154" s="89">
        <v>2.5819999999999999E-4</v>
      </c>
      <c r="E154" s="89">
        <v>-20770</v>
      </c>
      <c r="F154" s="89">
        <v>212.7</v>
      </c>
      <c r="G154" s="89">
        <v>30.56</v>
      </c>
      <c r="H154" s="89">
        <v>117.5</v>
      </c>
      <c r="I154" s="89">
        <v>4486000000</v>
      </c>
      <c r="J154" s="89"/>
      <c r="K154" s="79"/>
      <c r="L154" s="86">
        <f t="shared" si="17"/>
        <v>28.16</v>
      </c>
      <c r="M154" s="87">
        <f t="shared" si="18"/>
        <v>-2.7190000000000001E-3</v>
      </c>
      <c r="N154" s="87">
        <f t="shared" si="19"/>
        <v>-18330</v>
      </c>
      <c r="O154" s="87">
        <f t="shared" si="20"/>
        <v>399.9</v>
      </c>
      <c r="P154" s="79"/>
      <c r="Q154" s="79"/>
      <c r="R154" s="79"/>
      <c r="S154" s="79"/>
      <c r="T154" s="79"/>
      <c r="U154" s="79"/>
      <c r="V154" s="79"/>
      <c r="W154" s="79"/>
      <c r="X154" s="79"/>
    </row>
    <row r="155" spans="1:24" ht="15" x14ac:dyDescent="0.25">
      <c r="A155" s="89">
        <v>87</v>
      </c>
      <c r="B155" s="89">
        <v>27.84</v>
      </c>
      <c r="C155" s="89">
        <v>-3.6110000000000001E-3</v>
      </c>
      <c r="D155" s="89">
        <v>2.408E-4</v>
      </c>
      <c r="E155" s="89">
        <v>-19730</v>
      </c>
      <c r="F155" s="89">
        <v>318</v>
      </c>
      <c r="G155" s="89">
        <v>24.25</v>
      </c>
      <c r="H155" s="89">
        <v>93.25</v>
      </c>
      <c r="I155" s="89">
        <v>4486000000</v>
      </c>
      <c r="J155" s="89"/>
      <c r="K155" s="79"/>
      <c r="L155" s="86">
        <f t="shared" si="17"/>
        <v>28.48</v>
      </c>
      <c r="M155" s="87">
        <f t="shared" si="18"/>
        <v>-1.887E-3</v>
      </c>
      <c r="N155" s="87">
        <f t="shared" si="19"/>
        <v>-16660</v>
      </c>
      <c r="O155" s="87">
        <f t="shared" si="20"/>
        <v>459.8</v>
      </c>
      <c r="P155" s="79"/>
      <c r="Q155" s="79"/>
      <c r="R155" s="79"/>
      <c r="S155" s="79"/>
      <c r="T155" s="79"/>
      <c r="U155" s="79"/>
      <c r="V155" s="79"/>
      <c r="W155" s="79"/>
      <c r="X155" s="79"/>
    </row>
    <row r="156" spans="1:24" ht="15" x14ac:dyDescent="0.25">
      <c r="A156" s="89">
        <v>88</v>
      </c>
      <c r="B156" s="89">
        <v>28.16</v>
      </c>
      <c r="C156" s="89">
        <v>-2.7190000000000001E-3</v>
      </c>
      <c r="D156" s="89">
        <v>2.2460000000000001E-4</v>
      </c>
      <c r="E156" s="89">
        <v>-18330</v>
      </c>
      <c r="F156" s="89">
        <v>399.9</v>
      </c>
      <c r="G156" s="89">
        <v>18.329999999999998</v>
      </c>
      <c r="H156" s="89">
        <v>70.510000000000005</v>
      </c>
      <c r="I156" s="89">
        <v>4486000000</v>
      </c>
      <c r="J156" s="89"/>
      <c r="K156" s="79"/>
      <c r="L156" s="86">
        <f t="shared" si="17"/>
        <v>28.8</v>
      </c>
      <c r="M156" s="87">
        <f t="shared" si="18"/>
        <v>-1.109E-3</v>
      </c>
      <c r="N156" s="87">
        <f t="shared" si="19"/>
        <v>-14800</v>
      </c>
      <c r="O156" s="87">
        <f t="shared" si="20"/>
        <v>498.9</v>
      </c>
      <c r="P156" s="79"/>
      <c r="Q156" s="79"/>
      <c r="R156" s="79"/>
      <c r="S156" s="79"/>
      <c r="T156" s="79"/>
      <c r="U156" s="79"/>
      <c r="V156" s="79"/>
      <c r="W156" s="79"/>
      <c r="X156" s="79"/>
    </row>
    <row r="157" spans="1:24" ht="15" x14ac:dyDescent="0.25">
      <c r="A157" s="89">
        <v>89</v>
      </c>
      <c r="B157" s="89">
        <v>28.48</v>
      </c>
      <c r="C157" s="89">
        <v>-1.887E-3</v>
      </c>
      <c r="D157" s="89">
        <v>2.096E-4</v>
      </c>
      <c r="E157" s="89">
        <v>-16660</v>
      </c>
      <c r="F157" s="89">
        <v>459.8</v>
      </c>
      <c r="G157" s="89">
        <v>12.77</v>
      </c>
      <c r="H157" s="89">
        <v>49.16</v>
      </c>
      <c r="I157" s="89">
        <v>4486000000</v>
      </c>
      <c r="J157" s="89"/>
      <c r="K157" s="79"/>
      <c r="L157" s="86">
        <f t="shared" si="17"/>
        <v>29.12</v>
      </c>
      <c r="M157" s="87">
        <f t="shared" si="18"/>
        <v>-3.8069999999999998E-4</v>
      </c>
      <c r="N157" s="87">
        <f t="shared" si="19"/>
        <v>-12830</v>
      </c>
      <c r="O157" s="87">
        <f t="shared" si="20"/>
        <v>518.4</v>
      </c>
      <c r="P157" s="79"/>
      <c r="Q157" s="79"/>
      <c r="R157" s="79"/>
      <c r="S157" s="79"/>
      <c r="T157" s="79"/>
      <c r="U157" s="79"/>
      <c r="V157" s="79"/>
      <c r="W157" s="79"/>
      <c r="X157" s="79"/>
    </row>
    <row r="158" spans="1:24" ht="15" x14ac:dyDescent="0.25">
      <c r="A158" s="89">
        <v>90</v>
      </c>
      <c r="B158" s="89">
        <v>28.8</v>
      </c>
      <c r="C158" s="89">
        <v>-1.109E-3</v>
      </c>
      <c r="D158" s="89">
        <v>1.961E-4</v>
      </c>
      <c r="E158" s="89">
        <v>-14800</v>
      </c>
      <c r="F158" s="89">
        <v>498.9</v>
      </c>
      <c r="G158" s="89">
        <v>7.532</v>
      </c>
      <c r="H158" s="89">
        <v>29.05</v>
      </c>
      <c r="I158" s="89">
        <v>4486000000</v>
      </c>
      <c r="J158" s="89"/>
      <c r="K158" s="79"/>
      <c r="L158" s="86">
        <f t="shared" si="17"/>
        <v>29.44</v>
      </c>
      <c r="M158" s="87">
        <f t="shared" si="18"/>
        <v>3.0590000000000001E-4</v>
      </c>
      <c r="N158" s="87">
        <f t="shared" si="19"/>
        <v>-10820</v>
      </c>
      <c r="O158" s="87">
        <f t="shared" si="20"/>
        <v>520.5</v>
      </c>
      <c r="P158" s="79"/>
      <c r="Q158" s="79"/>
      <c r="R158" s="79"/>
      <c r="S158" s="79"/>
      <c r="T158" s="79"/>
      <c r="U158" s="79"/>
      <c r="V158" s="79"/>
      <c r="W158" s="79"/>
      <c r="X158" s="79"/>
    </row>
    <row r="159" spans="1:24" ht="15" x14ac:dyDescent="0.25">
      <c r="A159" s="89">
        <v>91</v>
      </c>
      <c r="B159" s="89">
        <v>29.12</v>
      </c>
      <c r="C159" s="89">
        <v>-3.8069999999999998E-4</v>
      </c>
      <c r="D159" s="89">
        <v>1.8430000000000001E-4</v>
      </c>
      <c r="E159" s="89">
        <v>-12830</v>
      </c>
      <c r="F159" s="89">
        <v>518.4</v>
      </c>
      <c r="G159" s="89">
        <v>2.593</v>
      </c>
      <c r="H159" s="89">
        <v>10.08</v>
      </c>
      <c r="I159" s="89">
        <v>4486000000</v>
      </c>
      <c r="J159" s="89"/>
      <c r="K159" s="79"/>
      <c r="L159" s="86">
        <f t="shared" si="17"/>
        <v>29.76</v>
      </c>
      <c r="M159" s="87">
        <f t="shared" si="18"/>
        <v>9.5699999999999995E-4</v>
      </c>
      <c r="N159" s="87">
        <f t="shared" si="19"/>
        <v>-8830</v>
      </c>
      <c r="O159" s="87">
        <f t="shared" si="20"/>
        <v>508.1</v>
      </c>
      <c r="P159" s="79"/>
      <c r="Q159" s="79"/>
      <c r="R159" s="79"/>
      <c r="S159" s="79"/>
      <c r="T159" s="79"/>
      <c r="U159" s="79"/>
      <c r="V159" s="79"/>
      <c r="W159" s="79"/>
      <c r="X159" s="79"/>
    </row>
    <row r="160" spans="1:24" ht="15" x14ac:dyDescent="0.25">
      <c r="A160" s="89">
        <v>92</v>
      </c>
      <c r="B160" s="89">
        <v>29.44</v>
      </c>
      <c r="C160" s="89">
        <v>3.0590000000000001E-4</v>
      </c>
      <c r="D160" s="89">
        <v>1.7420000000000001E-4</v>
      </c>
      <c r="E160" s="89">
        <v>-10820</v>
      </c>
      <c r="F160" s="89">
        <v>520.5</v>
      </c>
      <c r="G160" s="89">
        <v>-1.5780000000000001</v>
      </c>
      <c r="H160" s="89">
        <v>-5.9349999999999996</v>
      </c>
      <c r="I160" s="89">
        <v>4486000000</v>
      </c>
      <c r="J160" s="89"/>
      <c r="K160" s="79"/>
      <c r="L160" s="86">
        <f t="shared" si="17"/>
        <v>30.08</v>
      </c>
      <c r="M160" s="87">
        <f t="shared" si="18"/>
        <v>1.5790000000000001E-3</v>
      </c>
      <c r="N160" s="87">
        <f t="shared" si="19"/>
        <v>-6915</v>
      </c>
      <c r="O160" s="87">
        <f t="shared" si="20"/>
        <v>482.9</v>
      </c>
      <c r="P160" s="79"/>
      <c r="Q160" s="79"/>
      <c r="R160" s="79"/>
      <c r="S160" s="79"/>
      <c r="T160" s="79"/>
      <c r="U160" s="79"/>
      <c r="V160" s="79"/>
      <c r="W160" s="79"/>
      <c r="X160" s="79"/>
    </row>
    <row r="161" spans="1:24" ht="15" x14ac:dyDescent="0.25">
      <c r="A161" s="89">
        <v>93</v>
      </c>
      <c r="B161" s="89">
        <v>29.76</v>
      </c>
      <c r="C161" s="89">
        <v>9.5699999999999995E-4</v>
      </c>
      <c r="D161" s="89">
        <v>1.6579999999999999E-4</v>
      </c>
      <c r="E161" s="89">
        <v>-8830</v>
      </c>
      <c r="F161" s="89">
        <v>508.1</v>
      </c>
      <c r="G161" s="89">
        <v>-4.9589999999999996</v>
      </c>
      <c r="H161" s="89">
        <v>-18.91</v>
      </c>
      <c r="I161" s="89">
        <v>4486000000</v>
      </c>
      <c r="J161" s="89"/>
      <c r="K161" s="79"/>
      <c r="L161" s="86">
        <f t="shared" si="17"/>
        <v>30.4</v>
      </c>
      <c r="M161" s="87">
        <f t="shared" si="18"/>
        <v>2.1779999999999998E-3</v>
      </c>
      <c r="N161" s="87">
        <f t="shared" si="19"/>
        <v>-5121</v>
      </c>
      <c r="O161" s="87">
        <f t="shared" si="20"/>
        <v>445.4</v>
      </c>
      <c r="P161" s="79"/>
      <c r="Q161" s="79"/>
      <c r="R161" s="79"/>
      <c r="S161" s="79"/>
      <c r="T161" s="79"/>
      <c r="U161" s="79"/>
      <c r="V161" s="79"/>
      <c r="W161" s="79"/>
      <c r="X161" s="79"/>
    </row>
    <row r="162" spans="1:24" ht="15" x14ac:dyDescent="0.25">
      <c r="A162" s="89">
        <v>94</v>
      </c>
      <c r="B162" s="89">
        <v>30.08</v>
      </c>
      <c r="C162" s="89">
        <v>1.5790000000000001E-3</v>
      </c>
      <c r="D162" s="89">
        <v>1.5899999999999999E-4</v>
      </c>
      <c r="E162" s="89">
        <v>-6915</v>
      </c>
      <c r="F162" s="89">
        <v>482.9</v>
      </c>
      <c r="G162" s="89">
        <v>-8.2159999999999993</v>
      </c>
      <c r="H162" s="89">
        <v>-31.42</v>
      </c>
      <c r="I162" s="89">
        <v>4486000000</v>
      </c>
      <c r="J162" s="89"/>
      <c r="K162" s="79"/>
      <c r="L162" s="86">
        <f t="shared" ref="L162:L166" si="21">B164</f>
        <v>30.72</v>
      </c>
      <c r="M162" s="87">
        <f t="shared" ref="M162:M166" si="22">C164</f>
        <v>2.761E-3</v>
      </c>
      <c r="N162" s="87">
        <f t="shared" ref="N162:N166" si="23">E164</f>
        <v>-3494</v>
      </c>
      <c r="O162" s="87">
        <f t="shared" ref="O162:O166" si="24">F164</f>
        <v>382</v>
      </c>
      <c r="P162" s="79"/>
      <c r="Q162" s="79"/>
      <c r="R162" s="79"/>
      <c r="S162" s="79"/>
      <c r="T162" s="79"/>
      <c r="U162" s="79"/>
      <c r="V162" s="79"/>
      <c r="W162" s="79"/>
      <c r="X162" s="79"/>
    </row>
    <row r="163" spans="1:24" ht="15" x14ac:dyDescent="0.25">
      <c r="A163" s="89">
        <v>95</v>
      </c>
      <c r="B163" s="89">
        <v>30.4</v>
      </c>
      <c r="C163" s="89">
        <v>2.1779999999999998E-3</v>
      </c>
      <c r="D163" s="89">
        <v>1.539E-4</v>
      </c>
      <c r="E163" s="89">
        <v>-5121</v>
      </c>
      <c r="F163" s="89">
        <v>445.4</v>
      </c>
      <c r="G163" s="89">
        <v>-11.38</v>
      </c>
      <c r="H163" s="89">
        <v>-43.58</v>
      </c>
      <c r="I163" s="89">
        <v>4486000000</v>
      </c>
      <c r="J163" s="89"/>
      <c r="K163" s="79"/>
      <c r="L163" s="86">
        <f t="shared" si="21"/>
        <v>31.04</v>
      </c>
      <c r="M163" s="87">
        <f t="shared" si="22"/>
        <v>3.3319999999999999E-3</v>
      </c>
      <c r="N163" s="87">
        <f t="shared" si="23"/>
        <v>-2188</v>
      </c>
      <c r="O163" s="87">
        <f t="shared" si="24"/>
        <v>306.60000000000002</v>
      </c>
      <c r="P163" s="79"/>
      <c r="Q163" s="79"/>
      <c r="R163" s="79"/>
      <c r="S163" s="79"/>
      <c r="T163" s="79"/>
      <c r="U163" s="79"/>
      <c r="V163" s="79"/>
      <c r="W163" s="79"/>
      <c r="X163" s="79"/>
    </row>
    <row r="164" spans="1:24" ht="15" x14ac:dyDescent="0.25">
      <c r="A164" s="89">
        <v>96</v>
      </c>
      <c r="B164" s="89">
        <v>30.72</v>
      </c>
      <c r="C164" s="89">
        <v>2.761E-3</v>
      </c>
      <c r="D164" s="89">
        <v>1.5019999999999999E-4</v>
      </c>
      <c r="E164" s="89">
        <v>-3494</v>
      </c>
      <c r="F164" s="89">
        <v>382</v>
      </c>
      <c r="G164" s="89">
        <v>-21.73</v>
      </c>
      <c r="H164" s="89">
        <v>-83.32</v>
      </c>
      <c r="I164" s="89">
        <v>4486000000</v>
      </c>
      <c r="J164" s="89"/>
      <c r="K164" s="79"/>
      <c r="L164" s="86">
        <f t="shared" si="21"/>
        <v>31.36</v>
      </c>
      <c r="M164" s="87">
        <f t="shared" si="22"/>
        <v>3.8960000000000002E-3</v>
      </c>
      <c r="N164" s="87">
        <f t="shared" si="23"/>
        <v>-1139</v>
      </c>
      <c r="O164" s="87">
        <f t="shared" si="24"/>
        <v>233.4</v>
      </c>
      <c r="P164" s="79"/>
      <c r="Q164" s="79"/>
      <c r="R164" s="79"/>
      <c r="S164" s="79"/>
      <c r="T164" s="79"/>
      <c r="U164" s="79"/>
      <c r="V164" s="79"/>
      <c r="W164" s="79"/>
      <c r="X164" s="79"/>
    </row>
    <row r="165" spans="1:24" ht="15" x14ac:dyDescent="0.25">
      <c r="A165" s="89">
        <v>97</v>
      </c>
      <c r="B165" s="89">
        <v>31.04</v>
      </c>
      <c r="C165" s="89">
        <v>3.3319999999999999E-3</v>
      </c>
      <c r="D165" s="89">
        <v>1.4779999999999999E-4</v>
      </c>
      <c r="E165" s="89">
        <v>-2188</v>
      </c>
      <c r="F165" s="89">
        <v>306.60000000000002</v>
      </c>
      <c r="G165" s="89">
        <v>-17.57</v>
      </c>
      <c r="H165" s="89">
        <v>-67.33</v>
      </c>
      <c r="I165" s="89">
        <v>4486000000</v>
      </c>
      <c r="J165" s="89"/>
      <c r="K165" s="79"/>
      <c r="L165" s="86">
        <f t="shared" si="21"/>
        <v>31.68</v>
      </c>
      <c r="M165" s="87">
        <f t="shared" si="22"/>
        <v>4.4559999999999999E-3</v>
      </c>
      <c r="N165" s="87">
        <f t="shared" si="23"/>
        <v>-395</v>
      </c>
      <c r="O165" s="87">
        <f t="shared" si="24"/>
        <v>148.4</v>
      </c>
      <c r="P165" s="79"/>
      <c r="Q165" s="79"/>
      <c r="R165" s="79"/>
      <c r="S165" s="79"/>
      <c r="T165" s="79"/>
      <c r="U165" s="79"/>
      <c r="V165" s="79"/>
      <c r="W165" s="79"/>
      <c r="X165" s="79"/>
    </row>
    <row r="166" spans="1:24" ht="15" x14ac:dyDescent="0.25">
      <c r="A166" s="89">
        <v>98</v>
      </c>
      <c r="B166" s="89">
        <v>31.36</v>
      </c>
      <c r="C166" s="89">
        <v>3.8960000000000002E-3</v>
      </c>
      <c r="D166" s="89">
        <v>1.4630000000000001E-4</v>
      </c>
      <c r="E166" s="89">
        <v>-1139</v>
      </c>
      <c r="F166" s="89">
        <v>233.4</v>
      </c>
      <c r="G166" s="89">
        <v>-20.64</v>
      </c>
      <c r="H166" s="89">
        <v>-79.13</v>
      </c>
      <c r="I166" s="89">
        <v>4486000000</v>
      </c>
      <c r="J166" s="89"/>
      <c r="K166" s="79"/>
      <c r="L166" s="86">
        <f t="shared" si="21"/>
        <v>32</v>
      </c>
      <c r="M166" s="87">
        <f t="shared" si="22"/>
        <v>5.0140000000000002E-3</v>
      </c>
      <c r="N166" s="87">
        <f t="shared" si="23"/>
        <v>0</v>
      </c>
      <c r="O166" s="87">
        <f t="shared" si="24"/>
        <v>51.44</v>
      </c>
      <c r="P166" s="79"/>
      <c r="Q166" s="79"/>
      <c r="R166" s="79"/>
      <c r="S166" s="79"/>
      <c r="T166" s="79"/>
      <c r="U166" s="79"/>
      <c r="V166" s="79"/>
      <c r="W166" s="79"/>
      <c r="X166" s="79"/>
    </row>
    <row r="167" spans="1:24" ht="15" x14ac:dyDescent="0.25">
      <c r="A167" s="89">
        <v>99</v>
      </c>
      <c r="B167" s="89">
        <v>31.68</v>
      </c>
      <c r="C167" s="89">
        <v>4.4559999999999999E-3</v>
      </c>
      <c r="D167" s="89">
        <v>1.4569999999999999E-4</v>
      </c>
      <c r="E167" s="89">
        <v>-395</v>
      </c>
      <c r="F167" s="89">
        <v>148.4</v>
      </c>
      <c r="G167" s="89">
        <v>-23.72</v>
      </c>
      <c r="H167" s="89">
        <v>-90.96</v>
      </c>
      <c r="I167" s="89">
        <v>4486000000</v>
      </c>
      <c r="J167" s="89"/>
      <c r="K167" s="79"/>
      <c r="L167" s="86"/>
      <c r="M167" s="87"/>
      <c r="N167" s="87"/>
      <c r="O167" s="87"/>
      <c r="P167" s="79"/>
      <c r="Q167" s="79"/>
      <c r="R167" s="79"/>
      <c r="S167" s="79"/>
      <c r="T167" s="79"/>
      <c r="U167" s="79"/>
      <c r="V167" s="79"/>
      <c r="W167" s="79"/>
      <c r="X167" s="79"/>
    </row>
    <row r="168" spans="1:24" ht="15" x14ac:dyDescent="0.25">
      <c r="A168" s="89">
        <v>100</v>
      </c>
      <c r="B168" s="89">
        <v>32</v>
      </c>
      <c r="C168" s="89">
        <v>5.0140000000000002E-3</v>
      </c>
      <c r="D168" s="89">
        <v>1.4550000000000001E-4</v>
      </c>
      <c r="E168" s="89">
        <v>0</v>
      </c>
      <c r="F168" s="89">
        <v>51.44</v>
      </c>
      <c r="G168" s="89">
        <v>-26.82</v>
      </c>
      <c r="H168" s="89">
        <v>-102.9</v>
      </c>
      <c r="I168" s="89">
        <v>4486000000</v>
      </c>
      <c r="J168" s="89"/>
      <c r="K168" s="79"/>
      <c r="L168" s="86"/>
      <c r="M168" s="87"/>
      <c r="N168" s="87"/>
      <c r="O168" s="87"/>
      <c r="P168" s="79"/>
      <c r="Q168" s="79"/>
      <c r="R168" s="79"/>
      <c r="S168" s="79"/>
      <c r="T168" s="79"/>
      <c r="U168" s="79"/>
      <c r="V168" s="79"/>
      <c r="W168" s="79"/>
      <c r="X168" s="79"/>
    </row>
    <row r="169" spans="1:24" ht="15" x14ac:dyDescent="0.25">
      <c r="A169" s="74"/>
      <c r="B169" s="93"/>
      <c r="C169" s="93"/>
      <c r="D169" s="93"/>
      <c r="E169" s="93"/>
      <c r="F169" s="93"/>
      <c r="G169" s="93"/>
      <c r="H169" s="93"/>
      <c r="I169" s="89"/>
      <c r="J169" s="89"/>
      <c r="K169" s="79"/>
      <c r="L169" s="86"/>
      <c r="M169" s="87"/>
      <c r="N169" s="87"/>
      <c r="O169" s="87"/>
      <c r="P169" s="79"/>
      <c r="Q169" s="79"/>
      <c r="R169" s="79"/>
      <c r="S169" s="79"/>
      <c r="T169" s="79"/>
      <c r="U169" s="79"/>
      <c r="V169" s="79"/>
      <c r="W169" s="79"/>
      <c r="X169" s="79"/>
    </row>
    <row r="170" spans="1:24" ht="15" x14ac:dyDescent="0.25">
      <c r="B170" s="94"/>
      <c r="C170" s="94"/>
      <c r="D170" s="94"/>
      <c r="E170" s="94"/>
      <c r="F170" s="94"/>
      <c r="G170" s="94"/>
      <c r="H170" s="94"/>
      <c r="I170" s="93"/>
      <c r="J170" s="93"/>
      <c r="K170" s="74"/>
      <c r="L170" s="86"/>
      <c r="M170" s="87"/>
      <c r="N170" s="87"/>
      <c r="O170" s="87"/>
      <c r="P170" s="74"/>
      <c r="Q170" s="74"/>
      <c r="R170" s="74"/>
      <c r="S170" s="74"/>
      <c r="T170" s="74"/>
      <c r="U170" s="74"/>
      <c r="V170" s="74"/>
    </row>
    <row r="171" spans="1:24" ht="15" x14ac:dyDescent="0.2">
      <c r="B171" s="94"/>
      <c r="C171" s="94"/>
      <c r="D171" s="94"/>
      <c r="E171" s="94"/>
      <c r="F171" s="94"/>
      <c r="G171" s="94"/>
      <c r="H171" s="94"/>
      <c r="I171" s="94"/>
      <c r="J171" s="94"/>
      <c r="L171" s="86"/>
      <c r="M171" s="87"/>
      <c r="N171" s="87"/>
      <c r="O171" s="87"/>
    </row>
    <row r="172" spans="1:24" ht="15" x14ac:dyDescent="0.2">
      <c r="B172" s="94"/>
      <c r="C172" s="94"/>
      <c r="D172" s="94"/>
      <c r="E172" s="94"/>
      <c r="F172" s="94"/>
      <c r="G172" s="94"/>
      <c r="H172" s="94"/>
      <c r="I172" s="94"/>
      <c r="J172" s="94"/>
      <c r="L172" s="86"/>
      <c r="M172" s="87"/>
      <c r="N172" s="87"/>
      <c r="O172" s="87"/>
    </row>
    <row r="173" spans="1:24" ht="15" x14ac:dyDescent="0.2">
      <c r="B173" s="94"/>
      <c r="C173" s="94"/>
      <c r="D173" s="94"/>
      <c r="E173" s="94"/>
      <c r="F173" s="94"/>
      <c r="G173" s="94"/>
      <c r="H173" s="94"/>
      <c r="I173" s="94"/>
      <c r="J173" s="94"/>
      <c r="L173" s="86"/>
      <c r="M173" s="87"/>
      <c r="N173" s="87"/>
      <c r="O173" s="87"/>
    </row>
    <row r="174" spans="1:24" ht="15" x14ac:dyDescent="0.2">
      <c r="B174" s="94"/>
      <c r="C174" s="94"/>
      <c r="D174" s="94"/>
      <c r="E174" s="94"/>
      <c r="F174" s="94"/>
      <c r="G174" s="94"/>
      <c r="H174" s="94"/>
      <c r="I174" s="94"/>
      <c r="J174" s="94"/>
      <c r="L174" s="86"/>
      <c r="M174" s="87"/>
      <c r="N174" s="87"/>
      <c r="O174" s="87"/>
    </row>
    <row r="175" spans="1:24" ht="15" x14ac:dyDescent="0.2">
      <c r="B175" s="94"/>
      <c r="C175" s="94"/>
      <c r="D175" s="94"/>
      <c r="E175" s="94"/>
      <c r="F175" s="94"/>
      <c r="G175" s="94"/>
      <c r="H175" s="94"/>
      <c r="I175" s="94"/>
      <c r="J175" s="94"/>
      <c r="L175" s="86"/>
      <c r="M175" s="87"/>
      <c r="N175" s="87"/>
      <c r="O175" s="87"/>
    </row>
    <row r="176" spans="1:24" ht="15" x14ac:dyDescent="0.2">
      <c r="B176" s="94"/>
      <c r="C176" s="94"/>
      <c r="D176" s="94"/>
      <c r="E176" s="94"/>
      <c r="F176" s="94"/>
      <c r="G176" s="94"/>
      <c r="H176" s="94"/>
      <c r="I176" s="94"/>
      <c r="J176" s="94"/>
      <c r="L176" s="86"/>
      <c r="M176" s="87"/>
      <c r="N176" s="87"/>
      <c r="O176" s="87"/>
    </row>
    <row r="177" spans="2:15" ht="15" x14ac:dyDescent="0.2">
      <c r="B177" s="94"/>
      <c r="C177" s="94"/>
      <c r="D177" s="94"/>
      <c r="E177" s="94"/>
      <c r="F177" s="94"/>
      <c r="G177" s="94"/>
      <c r="H177" s="94"/>
      <c r="I177" s="94"/>
      <c r="J177" s="94"/>
      <c r="L177" s="86"/>
      <c r="M177" s="87"/>
      <c r="N177" s="87"/>
      <c r="O177" s="87"/>
    </row>
    <row r="178" spans="2:15" ht="15" x14ac:dyDescent="0.2">
      <c r="B178" s="94"/>
      <c r="C178" s="94"/>
      <c r="D178" s="94"/>
      <c r="E178" s="94"/>
      <c r="F178" s="94"/>
      <c r="G178" s="94"/>
      <c r="H178" s="94"/>
      <c r="I178" s="94"/>
      <c r="J178" s="94"/>
      <c r="L178" s="86"/>
      <c r="M178" s="87"/>
      <c r="N178" s="87"/>
      <c r="O178" s="87"/>
    </row>
    <row r="179" spans="2:15" ht="15" x14ac:dyDescent="0.2">
      <c r="B179" s="94"/>
      <c r="C179" s="94"/>
      <c r="D179" s="94"/>
      <c r="E179" s="94"/>
      <c r="F179" s="94"/>
      <c r="G179" s="94"/>
      <c r="H179" s="94"/>
      <c r="I179" s="94"/>
      <c r="J179" s="94"/>
      <c r="L179" s="86"/>
      <c r="M179" s="87"/>
      <c r="N179" s="87"/>
      <c r="O179" s="87"/>
    </row>
    <row r="180" spans="2:15" ht="15" x14ac:dyDescent="0.2">
      <c r="B180" s="94"/>
      <c r="C180" s="94"/>
      <c r="D180" s="94"/>
      <c r="E180" s="94"/>
      <c r="F180" s="94"/>
      <c r="G180" s="94"/>
      <c r="H180" s="94"/>
      <c r="I180" s="94"/>
      <c r="J180" s="94"/>
      <c r="L180" s="86"/>
      <c r="M180" s="87"/>
      <c r="N180" s="87"/>
      <c r="O180" s="87"/>
    </row>
    <row r="181" spans="2:15" ht="15" x14ac:dyDescent="0.2">
      <c r="B181" s="94"/>
      <c r="C181" s="94"/>
      <c r="D181" s="94"/>
      <c r="E181" s="94"/>
      <c r="F181" s="94"/>
      <c r="G181" s="94"/>
      <c r="H181" s="94"/>
      <c r="I181" s="94"/>
      <c r="J181" s="94"/>
      <c r="L181" s="86"/>
      <c r="M181" s="87"/>
      <c r="N181" s="87"/>
      <c r="O181" s="87"/>
    </row>
    <row r="182" spans="2:15" ht="15" x14ac:dyDescent="0.2">
      <c r="B182" s="94"/>
      <c r="C182" s="94"/>
      <c r="D182" s="94"/>
      <c r="E182" s="94"/>
      <c r="F182" s="94"/>
      <c r="G182" s="94"/>
      <c r="H182" s="94"/>
      <c r="I182" s="94"/>
      <c r="J182" s="94"/>
      <c r="L182" s="86"/>
      <c r="M182" s="87"/>
      <c r="N182" s="87"/>
      <c r="O182" s="87"/>
    </row>
    <row r="183" spans="2:15" ht="15" x14ac:dyDescent="0.2">
      <c r="B183" s="94"/>
      <c r="C183" s="94"/>
      <c r="D183" s="94"/>
      <c r="E183" s="94"/>
      <c r="F183" s="94"/>
      <c r="G183" s="94"/>
      <c r="H183" s="94"/>
      <c r="I183" s="94"/>
      <c r="J183" s="94"/>
      <c r="L183" s="86"/>
      <c r="M183" s="87"/>
      <c r="N183" s="87"/>
      <c r="O183" s="87"/>
    </row>
    <row r="184" spans="2:15" ht="15" x14ac:dyDescent="0.2">
      <c r="B184" s="94"/>
      <c r="C184" s="94"/>
      <c r="D184" s="94"/>
      <c r="E184" s="94"/>
      <c r="F184" s="94"/>
      <c r="G184" s="94"/>
      <c r="H184" s="94"/>
      <c r="I184" s="94"/>
      <c r="J184" s="94"/>
      <c r="L184" s="86"/>
      <c r="M184" s="87"/>
      <c r="N184" s="87"/>
      <c r="O184" s="87"/>
    </row>
    <row r="185" spans="2:15" ht="15" x14ac:dyDescent="0.2">
      <c r="B185" s="94"/>
      <c r="C185" s="94"/>
      <c r="D185" s="94"/>
      <c r="E185" s="94"/>
      <c r="F185" s="94"/>
      <c r="G185" s="94"/>
      <c r="H185" s="94"/>
      <c r="I185" s="94"/>
      <c r="J185" s="94"/>
      <c r="L185" s="86"/>
      <c r="M185" s="87"/>
      <c r="N185" s="87"/>
      <c r="O185" s="87"/>
    </row>
    <row r="186" spans="2:15" ht="15" x14ac:dyDescent="0.2">
      <c r="B186" s="94"/>
      <c r="C186" s="94"/>
      <c r="D186" s="94"/>
      <c r="E186" s="94"/>
      <c r="F186" s="94"/>
      <c r="G186" s="94"/>
      <c r="H186" s="94"/>
      <c r="I186" s="94"/>
      <c r="J186" s="94"/>
      <c r="L186" s="86"/>
      <c r="M186" s="87"/>
      <c r="N186" s="87"/>
      <c r="O186" s="87"/>
    </row>
    <row r="187" spans="2:15" ht="15" x14ac:dyDescent="0.2">
      <c r="B187" s="94"/>
      <c r="C187" s="94"/>
      <c r="D187" s="94"/>
      <c r="E187" s="94"/>
      <c r="F187" s="94"/>
      <c r="G187" s="94"/>
      <c r="H187" s="94"/>
      <c r="I187" s="94"/>
      <c r="J187" s="94"/>
      <c r="L187" s="86"/>
      <c r="M187" s="87"/>
      <c r="N187" s="87"/>
      <c r="O187" s="87"/>
    </row>
    <row r="188" spans="2:15" ht="15" x14ac:dyDescent="0.2">
      <c r="B188" s="94"/>
      <c r="C188" s="94"/>
      <c r="D188" s="94"/>
      <c r="E188" s="94"/>
      <c r="F188" s="94"/>
      <c r="G188" s="94"/>
      <c r="H188" s="94"/>
      <c r="I188" s="94"/>
      <c r="J188" s="94"/>
      <c r="L188" s="86"/>
      <c r="M188" s="87"/>
      <c r="N188" s="87"/>
      <c r="O188" s="87"/>
    </row>
    <row r="189" spans="2:15" ht="15" x14ac:dyDescent="0.2">
      <c r="B189" s="94"/>
      <c r="C189" s="94"/>
      <c r="D189" s="94"/>
      <c r="E189" s="94"/>
      <c r="F189" s="94"/>
      <c r="G189" s="94"/>
      <c r="H189" s="94"/>
      <c r="I189" s="94"/>
      <c r="J189" s="94"/>
      <c r="L189" s="86"/>
      <c r="M189" s="87"/>
      <c r="N189" s="87"/>
      <c r="O189" s="87"/>
    </row>
    <row r="190" spans="2:15" ht="15" x14ac:dyDescent="0.2">
      <c r="B190" s="94"/>
      <c r="C190" s="94"/>
      <c r="D190" s="94"/>
      <c r="E190" s="94"/>
      <c r="F190" s="94"/>
      <c r="G190" s="94"/>
      <c r="H190" s="94"/>
      <c r="I190" s="94"/>
      <c r="J190" s="94"/>
      <c r="L190" s="86"/>
      <c r="M190" s="87"/>
      <c r="N190" s="87"/>
      <c r="O190" s="87"/>
    </row>
    <row r="191" spans="2:15" ht="15" x14ac:dyDescent="0.2">
      <c r="B191" s="94"/>
      <c r="C191" s="94"/>
      <c r="D191" s="94"/>
      <c r="E191" s="94"/>
      <c r="F191" s="94"/>
      <c r="G191" s="94"/>
      <c r="H191" s="94"/>
      <c r="I191" s="94"/>
      <c r="J191" s="94"/>
      <c r="L191" s="86"/>
      <c r="M191" s="87"/>
      <c r="N191" s="87"/>
      <c r="O191" s="87"/>
    </row>
    <row r="192" spans="2:15" ht="15" x14ac:dyDescent="0.2">
      <c r="B192" s="94"/>
      <c r="C192" s="94"/>
      <c r="D192" s="94"/>
      <c r="E192" s="94"/>
      <c r="F192" s="94"/>
      <c r="G192" s="94"/>
      <c r="H192" s="94"/>
      <c r="I192" s="94"/>
      <c r="J192" s="94"/>
      <c r="L192" s="86"/>
      <c r="M192" s="87"/>
      <c r="N192" s="87"/>
      <c r="O192" s="87"/>
    </row>
    <row r="193" spans="2:15" ht="15" x14ac:dyDescent="0.2">
      <c r="B193" s="94"/>
      <c r="C193" s="94"/>
      <c r="D193" s="94"/>
      <c r="E193" s="94"/>
      <c r="F193" s="94"/>
      <c r="G193" s="94"/>
      <c r="H193" s="94"/>
      <c r="I193" s="94"/>
      <c r="J193" s="94"/>
      <c r="L193" s="86"/>
      <c r="M193" s="87"/>
      <c r="N193" s="87"/>
      <c r="O193" s="87"/>
    </row>
    <row r="194" spans="2:15" ht="15" x14ac:dyDescent="0.2">
      <c r="B194" s="94"/>
      <c r="C194" s="94"/>
      <c r="D194" s="94"/>
      <c r="E194" s="94"/>
      <c r="F194" s="94"/>
      <c r="G194" s="94"/>
      <c r="H194" s="94"/>
      <c r="I194" s="94"/>
      <c r="J194" s="94"/>
      <c r="L194" s="86"/>
      <c r="M194" s="87"/>
      <c r="N194" s="87"/>
      <c r="O194" s="87"/>
    </row>
    <row r="195" spans="2:15" ht="15" x14ac:dyDescent="0.2">
      <c r="B195" s="94"/>
      <c r="C195" s="94"/>
      <c r="D195" s="94"/>
      <c r="E195" s="94"/>
      <c r="F195" s="94"/>
      <c r="G195" s="94"/>
      <c r="H195" s="94"/>
      <c r="I195" s="94"/>
      <c r="J195" s="94"/>
      <c r="L195" s="86"/>
      <c r="M195" s="87"/>
      <c r="N195" s="87"/>
      <c r="O195" s="87"/>
    </row>
    <row r="196" spans="2:15" ht="15" x14ac:dyDescent="0.2">
      <c r="B196" s="94"/>
      <c r="C196" s="94"/>
      <c r="D196" s="94"/>
      <c r="E196" s="94"/>
      <c r="F196" s="94"/>
      <c r="G196" s="94"/>
      <c r="H196" s="94"/>
      <c r="I196" s="94"/>
      <c r="J196" s="94"/>
      <c r="L196" s="86"/>
      <c r="M196" s="87"/>
      <c r="N196" s="87"/>
      <c r="O196" s="87"/>
    </row>
    <row r="197" spans="2:15" ht="15" x14ac:dyDescent="0.2">
      <c r="B197" s="94"/>
      <c r="C197" s="94"/>
      <c r="D197" s="94"/>
      <c r="E197" s="94"/>
      <c r="F197" s="94"/>
      <c r="G197" s="94"/>
      <c r="H197" s="94"/>
      <c r="I197" s="94"/>
      <c r="J197" s="94"/>
      <c r="L197" s="86"/>
      <c r="M197" s="87"/>
      <c r="N197" s="87"/>
      <c r="O197" s="87"/>
    </row>
    <row r="198" spans="2:15" ht="15" x14ac:dyDescent="0.2">
      <c r="B198" s="94"/>
      <c r="C198" s="94"/>
      <c r="D198" s="94"/>
      <c r="E198" s="94"/>
      <c r="F198" s="94"/>
      <c r="G198" s="94"/>
      <c r="H198" s="94"/>
      <c r="I198" s="94"/>
      <c r="J198" s="94"/>
      <c r="L198" s="86"/>
      <c r="M198" s="87"/>
      <c r="N198" s="87"/>
      <c r="O198" s="87"/>
    </row>
    <row r="199" spans="2:15" ht="15" x14ac:dyDescent="0.2">
      <c r="B199" s="94"/>
      <c r="C199" s="94"/>
      <c r="D199" s="94"/>
      <c r="E199" s="94"/>
      <c r="F199" s="94"/>
      <c r="G199" s="94"/>
      <c r="H199" s="94"/>
      <c r="I199" s="94"/>
      <c r="J199" s="94"/>
      <c r="L199" s="86"/>
      <c r="M199" s="87"/>
      <c r="N199" s="87"/>
      <c r="O199" s="87"/>
    </row>
    <row r="200" spans="2:15" ht="15" x14ac:dyDescent="0.2">
      <c r="B200" s="94"/>
      <c r="C200" s="94"/>
      <c r="D200" s="94"/>
      <c r="E200" s="94"/>
      <c r="F200" s="94"/>
      <c r="G200" s="94"/>
      <c r="H200" s="94"/>
      <c r="I200" s="94"/>
      <c r="J200" s="94"/>
      <c r="L200" s="86"/>
      <c r="M200" s="87"/>
      <c r="N200" s="87"/>
      <c r="O200" s="87"/>
    </row>
    <row r="201" spans="2:15" ht="15" x14ac:dyDescent="0.2">
      <c r="B201" s="94"/>
      <c r="C201" s="94"/>
      <c r="D201" s="94"/>
      <c r="E201" s="94"/>
      <c r="F201" s="94"/>
      <c r="G201" s="94"/>
      <c r="H201" s="94"/>
      <c r="I201" s="94"/>
      <c r="J201" s="94"/>
      <c r="L201" s="86"/>
      <c r="M201" s="87"/>
      <c r="N201" s="87"/>
      <c r="O201" s="87"/>
    </row>
    <row r="202" spans="2:15" ht="15" x14ac:dyDescent="0.2">
      <c r="B202" s="94"/>
      <c r="C202" s="94"/>
      <c r="D202" s="94"/>
      <c r="E202" s="94"/>
      <c r="F202" s="94"/>
      <c r="G202" s="94"/>
      <c r="H202" s="94"/>
      <c r="I202" s="94"/>
      <c r="J202" s="94"/>
      <c r="L202" s="86"/>
      <c r="M202" s="87"/>
      <c r="N202" s="87"/>
      <c r="O202" s="87"/>
    </row>
    <row r="203" spans="2:15" ht="15" x14ac:dyDescent="0.2">
      <c r="B203" s="94"/>
      <c r="C203" s="94"/>
      <c r="D203" s="94"/>
      <c r="E203" s="94"/>
      <c r="F203" s="94"/>
      <c r="G203" s="94"/>
      <c r="H203" s="94"/>
      <c r="I203" s="94"/>
      <c r="J203" s="94"/>
      <c r="L203" s="86"/>
      <c r="M203" s="87"/>
      <c r="N203" s="87"/>
      <c r="O203" s="87"/>
    </row>
    <row r="204" spans="2:15" ht="15" x14ac:dyDescent="0.2">
      <c r="B204" s="94"/>
      <c r="C204" s="94"/>
      <c r="D204" s="94"/>
      <c r="E204" s="94"/>
      <c r="F204" s="94"/>
      <c r="G204" s="94"/>
      <c r="H204" s="94"/>
      <c r="I204" s="94"/>
      <c r="J204" s="94"/>
      <c r="L204" s="86"/>
      <c r="M204" s="87"/>
      <c r="N204" s="87"/>
      <c r="O204" s="87"/>
    </row>
    <row r="205" spans="2:15" ht="15" x14ac:dyDescent="0.2">
      <c r="B205" s="94"/>
      <c r="C205" s="94"/>
      <c r="D205" s="94"/>
      <c r="E205" s="94"/>
      <c r="F205" s="94"/>
      <c r="G205" s="94"/>
      <c r="H205" s="94"/>
      <c r="I205" s="94"/>
      <c r="J205" s="94"/>
      <c r="L205" s="86"/>
      <c r="M205" s="87"/>
      <c r="N205" s="87"/>
      <c r="O205" s="87"/>
    </row>
    <row r="206" spans="2:15" ht="15" x14ac:dyDescent="0.2">
      <c r="B206" s="94"/>
      <c r="C206" s="94"/>
      <c r="D206" s="94"/>
      <c r="E206" s="94"/>
      <c r="F206" s="94"/>
      <c r="G206" s="94"/>
      <c r="H206" s="94"/>
      <c r="I206" s="94"/>
      <c r="J206" s="94"/>
      <c r="L206" s="86"/>
      <c r="M206" s="87"/>
      <c r="N206" s="87"/>
      <c r="O206" s="87"/>
    </row>
    <row r="207" spans="2:15" ht="15" x14ac:dyDescent="0.2">
      <c r="B207" s="94"/>
      <c r="C207" s="94"/>
      <c r="D207" s="94"/>
      <c r="E207" s="94"/>
      <c r="F207" s="94"/>
      <c r="G207" s="94"/>
      <c r="H207" s="94"/>
      <c r="I207" s="94"/>
      <c r="J207" s="94"/>
      <c r="L207" s="86"/>
      <c r="M207" s="87"/>
      <c r="N207" s="87"/>
      <c r="O207" s="87"/>
    </row>
    <row r="208" spans="2:15" ht="15" x14ac:dyDescent="0.2">
      <c r="B208" s="94"/>
      <c r="C208" s="94"/>
      <c r="D208" s="94"/>
      <c r="E208" s="94"/>
      <c r="F208" s="94"/>
      <c r="G208" s="94"/>
      <c r="H208" s="94"/>
      <c r="I208" s="94"/>
      <c r="J208" s="94"/>
      <c r="L208" s="86"/>
      <c r="M208" s="87"/>
      <c r="N208" s="87"/>
      <c r="O208" s="87"/>
    </row>
    <row r="209" spans="2:15" ht="15" x14ac:dyDescent="0.2">
      <c r="B209" s="94"/>
      <c r="C209" s="94"/>
      <c r="D209" s="94"/>
      <c r="E209" s="94"/>
      <c r="F209" s="94"/>
      <c r="G209" s="94"/>
      <c r="H209" s="94"/>
      <c r="I209" s="94"/>
      <c r="J209" s="94"/>
      <c r="L209" s="86"/>
      <c r="M209" s="87"/>
      <c r="N209" s="87"/>
      <c r="O209" s="87"/>
    </row>
    <row r="210" spans="2:15" ht="15" x14ac:dyDescent="0.2">
      <c r="B210" s="94"/>
      <c r="C210" s="94"/>
      <c r="D210" s="94"/>
      <c r="E210" s="94"/>
      <c r="F210" s="94"/>
      <c r="G210" s="94"/>
      <c r="H210" s="94"/>
      <c r="I210" s="94"/>
      <c r="J210" s="94"/>
      <c r="L210" s="86"/>
      <c r="M210" s="87"/>
      <c r="N210" s="87"/>
      <c r="O210" s="87"/>
    </row>
    <row r="211" spans="2:15" ht="15" x14ac:dyDescent="0.2">
      <c r="B211" s="94"/>
      <c r="C211" s="94"/>
      <c r="D211" s="94"/>
      <c r="E211" s="94"/>
      <c r="F211" s="94"/>
      <c r="G211" s="94"/>
      <c r="H211" s="94"/>
      <c r="I211" s="94"/>
      <c r="J211" s="94"/>
      <c r="L211" s="86"/>
      <c r="M211" s="87"/>
      <c r="N211" s="87"/>
      <c r="O211" s="87"/>
    </row>
    <row r="212" spans="2:15" ht="15" x14ac:dyDescent="0.2">
      <c r="B212" s="94"/>
      <c r="C212" s="94"/>
      <c r="D212" s="94"/>
      <c r="E212" s="94"/>
      <c r="F212" s="94"/>
      <c r="G212" s="94"/>
      <c r="H212" s="94"/>
      <c r="I212" s="94"/>
      <c r="J212" s="94"/>
      <c r="L212" s="86"/>
      <c r="M212" s="87"/>
      <c r="N212" s="87"/>
      <c r="O212" s="87"/>
    </row>
    <row r="213" spans="2:15" ht="15" x14ac:dyDescent="0.2">
      <c r="B213" s="94"/>
      <c r="C213" s="94"/>
      <c r="D213" s="94"/>
      <c r="E213" s="94"/>
      <c r="F213" s="94"/>
      <c r="G213" s="94"/>
      <c r="H213" s="94"/>
      <c r="I213" s="94"/>
      <c r="J213" s="94"/>
      <c r="L213" s="86"/>
      <c r="M213" s="87"/>
      <c r="N213" s="87"/>
      <c r="O213" s="87"/>
    </row>
    <row r="214" spans="2:15" ht="15" x14ac:dyDescent="0.2">
      <c r="B214" s="94"/>
      <c r="C214" s="94"/>
      <c r="D214" s="94"/>
      <c r="E214" s="94"/>
      <c r="F214" s="94"/>
      <c r="G214" s="94"/>
      <c r="H214" s="94"/>
      <c r="I214" s="94"/>
      <c r="J214" s="94"/>
      <c r="L214" s="86"/>
      <c r="M214" s="87"/>
      <c r="N214" s="87"/>
      <c r="O214" s="87"/>
    </row>
    <row r="215" spans="2:15" ht="15" x14ac:dyDescent="0.2">
      <c r="B215" s="94"/>
      <c r="C215" s="94"/>
      <c r="D215" s="94"/>
      <c r="E215" s="94"/>
      <c r="F215" s="94"/>
      <c r="G215" s="94"/>
      <c r="H215" s="94"/>
      <c r="I215" s="94"/>
      <c r="J215" s="94"/>
      <c r="L215" s="86"/>
      <c r="M215" s="87"/>
      <c r="N215" s="87"/>
      <c r="O215" s="87"/>
    </row>
    <row r="216" spans="2:15" ht="15" x14ac:dyDescent="0.2">
      <c r="B216" s="94"/>
      <c r="C216" s="94"/>
      <c r="D216" s="94"/>
      <c r="E216" s="94"/>
      <c r="F216" s="94"/>
      <c r="G216" s="94"/>
      <c r="H216" s="94"/>
      <c r="I216" s="94"/>
      <c r="J216" s="94"/>
      <c r="L216" s="86"/>
      <c r="M216" s="87"/>
      <c r="N216" s="87"/>
      <c r="O216" s="87"/>
    </row>
    <row r="217" spans="2:15" ht="15" x14ac:dyDescent="0.2">
      <c r="B217" s="94"/>
      <c r="C217" s="94"/>
      <c r="D217" s="94"/>
      <c r="E217" s="94"/>
      <c r="F217" s="94"/>
      <c r="G217" s="94"/>
      <c r="H217" s="94"/>
      <c r="I217" s="94"/>
      <c r="J217" s="94"/>
      <c r="L217" s="86"/>
      <c r="M217" s="87"/>
      <c r="N217" s="87"/>
      <c r="O217" s="87"/>
    </row>
    <row r="218" spans="2:15" ht="15" x14ac:dyDescent="0.2">
      <c r="B218" s="94"/>
      <c r="C218" s="94"/>
      <c r="D218" s="94"/>
      <c r="E218" s="94"/>
      <c r="F218" s="94"/>
      <c r="G218" s="94"/>
      <c r="H218" s="94"/>
      <c r="I218" s="94"/>
      <c r="J218" s="94"/>
      <c r="L218" s="86"/>
      <c r="M218" s="87"/>
      <c r="N218" s="87"/>
      <c r="O218" s="87"/>
    </row>
    <row r="219" spans="2:15" ht="15" x14ac:dyDescent="0.2">
      <c r="B219" s="94"/>
      <c r="C219" s="94"/>
      <c r="D219" s="94"/>
      <c r="E219" s="94"/>
      <c r="F219" s="94"/>
      <c r="G219" s="94"/>
      <c r="H219" s="94"/>
      <c r="I219" s="94"/>
      <c r="J219" s="94"/>
      <c r="L219" s="86"/>
      <c r="M219" s="87"/>
      <c r="N219" s="87"/>
      <c r="O219" s="87"/>
    </row>
    <row r="220" spans="2:15" ht="15" x14ac:dyDescent="0.2">
      <c r="B220" s="94"/>
      <c r="C220" s="94"/>
      <c r="D220" s="94"/>
      <c r="E220" s="94"/>
      <c r="F220" s="94"/>
      <c r="G220" s="94"/>
      <c r="H220" s="94"/>
      <c r="I220" s="94"/>
      <c r="J220" s="94"/>
      <c r="L220" s="86"/>
      <c r="M220" s="87"/>
      <c r="N220" s="87"/>
      <c r="O220" s="87"/>
    </row>
    <row r="221" spans="2:15" ht="15" x14ac:dyDescent="0.2">
      <c r="B221" s="94"/>
      <c r="C221" s="94"/>
      <c r="D221" s="94"/>
      <c r="E221" s="94"/>
      <c r="F221" s="94"/>
      <c r="G221" s="94"/>
      <c r="H221" s="94"/>
      <c r="I221" s="94"/>
      <c r="J221" s="94"/>
      <c r="L221" s="86"/>
      <c r="M221" s="87"/>
      <c r="N221" s="87"/>
      <c r="O221" s="87"/>
    </row>
    <row r="222" spans="2:15" ht="15" x14ac:dyDescent="0.2">
      <c r="B222" s="94"/>
      <c r="C222" s="94"/>
      <c r="D222" s="94"/>
      <c r="E222" s="94"/>
      <c r="F222" s="94"/>
      <c r="G222" s="94"/>
      <c r="H222" s="94"/>
      <c r="I222" s="94"/>
      <c r="J222" s="94"/>
      <c r="L222" s="86"/>
      <c r="M222" s="87"/>
      <c r="N222" s="87"/>
      <c r="O222" s="87"/>
    </row>
    <row r="223" spans="2:15" ht="15" x14ac:dyDescent="0.2">
      <c r="B223" s="94"/>
      <c r="C223" s="94"/>
      <c r="D223" s="94"/>
      <c r="E223" s="94"/>
      <c r="F223" s="94"/>
      <c r="G223" s="94"/>
      <c r="H223" s="94"/>
      <c r="I223" s="94"/>
      <c r="J223" s="94"/>
      <c r="L223" s="86"/>
      <c r="M223" s="87"/>
      <c r="N223" s="87"/>
      <c r="O223" s="87"/>
    </row>
    <row r="224" spans="2:15" ht="15" x14ac:dyDescent="0.2">
      <c r="B224" s="94"/>
      <c r="C224" s="94"/>
      <c r="D224" s="94"/>
      <c r="E224" s="94"/>
      <c r="F224" s="94"/>
      <c r="G224" s="94"/>
      <c r="H224" s="94"/>
      <c r="I224" s="94"/>
      <c r="J224" s="94"/>
      <c r="L224" s="86"/>
      <c r="M224" s="87"/>
      <c r="N224" s="87"/>
      <c r="O224" s="87"/>
    </row>
    <row r="225" spans="2:15" ht="15" x14ac:dyDescent="0.2">
      <c r="B225" s="94"/>
      <c r="C225" s="94"/>
      <c r="D225" s="94"/>
      <c r="E225" s="94"/>
      <c r="F225" s="94"/>
      <c r="G225" s="94"/>
      <c r="H225" s="94"/>
      <c r="I225" s="94"/>
      <c r="J225" s="94"/>
      <c r="L225" s="86"/>
      <c r="M225" s="87"/>
      <c r="N225" s="87"/>
      <c r="O225" s="87"/>
    </row>
    <row r="226" spans="2:15" ht="15" x14ac:dyDescent="0.2">
      <c r="B226" s="94"/>
      <c r="C226" s="94"/>
      <c r="D226" s="94"/>
      <c r="E226" s="94"/>
      <c r="F226" s="94"/>
      <c r="G226" s="94"/>
      <c r="H226" s="94"/>
      <c r="I226" s="94"/>
      <c r="J226" s="94"/>
      <c r="L226" s="86"/>
      <c r="M226" s="87"/>
      <c r="N226" s="87"/>
      <c r="O226" s="87"/>
    </row>
    <row r="227" spans="2:15" ht="15" x14ac:dyDescent="0.2">
      <c r="B227" s="94"/>
      <c r="C227" s="94"/>
      <c r="D227" s="94"/>
      <c r="E227" s="94"/>
      <c r="F227" s="94"/>
      <c r="G227" s="94"/>
      <c r="H227" s="94"/>
      <c r="I227" s="94"/>
      <c r="J227" s="94"/>
      <c r="L227" s="86"/>
      <c r="M227" s="87"/>
      <c r="N227" s="87"/>
      <c r="O227" s="87"/>
    </row>
    <row r="228" spans="2:15" ht="15" x14ac:dyDescent="0.2">
      <c r="B228" s="94"/>
      <c r="C228" s="94"/>
      <c r="D228" s="94"/>
      <c r="E228" s="94"/>
      <c r="F228" s="94"/>
      <c r="G228" s="94"/>
      <c r="H228" s="94"/>
      <c r="I228" s="94"/>
      <c r="J228" s="94"/>
      <c r="L228" s="86"/>
      <c r="M228" s="87"/>
      <c r="N228" s="87"/>
      <c r="O228" s="87"/>
    </row>
    <row r="229" spans="2:15" ht="15" x14ac:dyDescent="0.2">
      <c r="B229" s="94"/>
      <c r="C229" s="94"/>
      <c r="D229" s="94"/>
      <c r="E229" s="94"/>
      <c r="F229" s="94"/>
      <c r="G229" s="94"/>
      <c r="H229" s="94"/>
      <c r="I229" s="94"/>
      <c r="J229" s="94"/>
      <c r="L229" s="86"/>
      <c r="M229" s="87"/>
      <c r="N229" s="87"/>
      <c r="O229" s="87"/>
    </row>
    <row r="230" spans="2:15" ht="15" x14ac:dyDescent="0.2">
      <c r="B230" s="94"/>
      <c r="C230" s="94"/>
      <c r="D230" s="94"/>
      <c r="E230" s="94"/>
      <c r="F230" s="94"/>
      <c r="G230" s="94"/>
      <c r="H230" s="94"/>
      <c r="I230" s="94"/>
      <c r="J230" s="94"/>
      <c r="L230" s="86"/>
      <c r="M230" s="87"/>
      <c r="N230" s="87"/>
      <c r="O230" s="87"/>
    </row>
    <row r="231" spans="2:15" ht="15" x14ac:dyDescent="0.2">
      <c r="B231" s="94"/>
      <c r="C231" s="94"/>
      <c r="D231" s="94"/>
      <c r="E231" s="94"/>
      <c r="F231" s="94"/>
      <c r="G231" s="94"/>
      <c r="H231" s="94"/>
      <c r="I231" s="94"/>
      <c r="J231" s="94"/>
      <c r="L231" s="86"/>
      <c r="M231" s="87"/>
      <c r="N231" s="87"/>
      <c r="O231" s="87"/>
    </row>
    <row r="232" spans="2:15" ht="15" x14ac:dyDescent="0.2">
      <c r="B232" s="94"/>
      <c r="C232" s="94"/>
      <c r="D232" s="94"/>
      <c r="E232" s="94"/>
      <c r="F232" s="94"/>
      <c r="G232" s="94"/>
      <c r="H232" s="94"/>
      <c r="I232" s="94"/>
      <c r="J232" s="94"/>
      <c r="L232" s="86"/>
      <c r="M232" s="87"/>
      <c r="N232" s="87"/>
      <c r="O232" s="87"/>
    </row>
    <row r="233" spans="2:15" ht="15" x14ac:dyDescent="0.2">
      <c r="B233" s="94"/>
      <c r="C233" s="94"/>
      <c r="D233" s="94"/>
      <c r="E233" s="94"/>
      <c r="F233" s="94"/>
      <c r="G233" s="94"/>
      <c r="H233" s="94"/>
      <c r="I233" s="94"/>
      <c r="J233" s="94"/>
      <c r="L233" s="86"/>
      <c r="M233" s="87"/>
      <c r="N233" s="87"/>
      <c r="O233" s="87"/>
    </row>
    <row r="234" spans="2:15" ht="15" x14ac:dyDescent="0.2">
      <c r="B234" s="94"/>
      <c r="C234" s="94"/>
      <c r="D234" s="94"/>
      <c r="E234" s="94"/>
      <c r="F234" s="94"/>
      <c r="G234" s="94"/>
      <c r="H234" s="94"/>
      <c r="I234" s="94"/>
      <c r="J234" s="94"/>
      <c r="L234" s="86"/>
      <c r="M234" s="87"/>
      <c r="N234" s="87"/>
      <c r="O234" s="87"/>
    </row>
    <row r="235" spans="2:15" ht="15" x14ac:dyDescent="0.2">
      <c r="B235" s="94"/>
      <c r="C235" s="94"/>
      <c r="D235" s="94"/>
      <c r="E235" s="94"/>
      <c r="F235" s="94"/>
      <c r="G235" s="94"/>
      <c r="H235" s="94"/>
      <c r="I235" s="94"/>
      <c r="J235" s="94"/>
      <c r="L235" s="86"/>
      <c r="M235" s="87"/>
      <c r="N235" s="87"/>
      <c r="O235" s="87"/>
    </row>
    <row r="236" spans="2:15" ht="15" x14ac:dyDescent="0.2">
      <c r="B236" s="94"/>
      <c r="C236" s="94"/>
      <c r="D236" s="94"/>
      <c r="E236" s="94"/>
      <c r="F236" s="94"/>
      <c r="G236" s="94"/>
      <c r="H236" s="94"/>
      <c r="I236" s="94"/>
      <c r="J236" s="94"/>
      <c r="L236" s="86"/>
      <c r="M236" s="87"/>
      <c r="N236" s="87"/>
      <c r="O236" s="87"/>
    </row>
    <row r="237" spans="2:15" ht="15" x14ac:dyDescent="0.2">
      <c r="B237" s="94"/>
      <c r="C237" s="94"/>
      <c r="D237" s="94"/>
      <c r="E237" s="94"/>
      <c r="F237" s="94"/>
      <c r="G237" s="94"/>
      <c r="H237" s="94"/>
      <c r="I237" s="94"/>
      <c r="J237" s="94"/>
      <c r="L237" s="86"/>
      <c r="M237" s="87"/>
      <c r="N237" s="87"/>
      <c r="O237" s="87"/>
    </row>
    <row r="238" spans="2:15" ht="15" x14ac:dyDescent="0.2">
      <c r="B238" s="94"/>
      <c r="C238" s="94"/>
      <c r="D238" s="94"/>
      <c r="E238" s="94"/>
      <c r="F238" s="94"/>
      <c r="G238" s="94"/>
      <c r="H238" s="94"/>
      <c r="I238" s="94"/>
      <c r="J238" s="94"/>
      <c r="L238" s="86"/>
      <c r="M238" s="87"/>
      <c r="N238" s="87"/>
      <c r="O238" s="87"/>
    </row>
    <row r="239" spans="2:15" ht="15" x14ac:dyDescent="0.2">
      <c r="B239" s="94"/>
      <c r="C239" s="94"/>
      <c r="D239" s="94"/>
      <c r="E239" s="94"/>
      <c r="F239" s="94"/>
      <c r="G239" s="94"/>
      <c r="H239" s="94"/>
      <c r="I239" s="94"/>
      <c r="J239" s="94"/>
      <c r="L239" s="86"/>
      <c r="M239" s="87"/>
      <c r="N239" s="87"/>
      <c r="O239" s="87"/>
    </row>
    <row r="240" spans="2:15" ht="15" x14ac:dyDescent="0.2">
      <c r="B240" s="94"/>
      <c r="C240" s="94"/>
      <c r="D240" s="94"/>
      <c r="E240" s="94"/>
      <c r="F240" s="94"/>
      <c r="G240" s="94"/>
      <c r="H240" s="94"/>
      <c r="I240" s="94"/>
      <c r="J240" s="94"/>
      <c r="L240" s="86"/>
      <c r="M240" s="87"/>
      <c r="N240" s="87"/>
      <c r="O240" s="87"/>
    </row>
    <row r="241" spans="2:15" ht="15" x14ac:dyDescent="0.2">
      <c r="B241" s="94"/>
      <c r="C241" s="94"/>
      <c r="D241" s="94"/>
      <c r="E241" s="94"/>
      <c r="F241" s="94"/>
      <c r="G241" s="94"/>
      <c r="H241" s="94"/>
      <c r="I241" s="94"/>
      <c r="J241" s="94"/>
      <c r="L241" s="86"/>
      <c r="M241" s="87"/>
      <c r="N241" s="87"/>
      <c r="O241" s="87"/>
    </row>
    <row r="242" spans="2:15" ht="15" x14ac:dyDescent="0.2">
      <c r="B242" s="94"/>
      <c r="C242" s="94"/>
      <c r="D242" s="94"/>
      <c r="E242" s="94"/>
      <c r="F242" s="94"/>
      <c r="G242" s="94"/>
      <c r="H242" s="94"/>
      <c r="I242" s="94"/>
      <c r="J242" s="94"/>
      <c r="L242" s="86"/>
      <c r="M242" s="87"/>
      <c r="N242" s="87"/>
      <c r="O242" s="87"/>
    </row>
    <row r="243" spans="2:15" ht="15" x14ac:dyDescent="0.2">
      <c r="B243" s="94"/>
      <c r="C243" s="94"/>
      <c r="D243" s="94"/>
      <c r="E243" s="94"/>
      <c r="F243" s="94"/>
      <c r="G243" s="94"/>
      <c r="H243" s="94"/>
      <c r="I243" s="94"/>
      <c r="J243" s="94"/>
      <c r="L243" s="86"/>
      <c r="M243" s="87"/>
      <c r="N243" s="87"/>
      <c r="O243" s="87"/>
    </row>
    <row r="244" spans="2:15" ht="15" x14ac:dyDescent="0.2">
      <c r="B244" s="94"/>
      <c r="C244" s="94"/>
      <c r="D244" s="94"/>
      <c r="E244" s="94"/>
      <c r="F244" s="94"/>
      <c r="G244" s="94"/>
      <c r="H244" s="94"/>
      <c r="I244" s="94"/>
      <c r="J244" s="94"/>
      <c r="L244" s="86"/>
      <c r="M244" s="87"/>
      <c r="N244" s="87"/>
      <c r="O244" s="87"/>
    </row>
    <row r="245" spans="2:15" ht="15" x14ac:dyDescent="0.2">
      <c r="B245" s="94"/>
      <c r="C245" s="94"/>
      <c r="D245" s="94"/>
      <c r="E245" s="94"/>
      <c r="F245" s="94"/>
      <c r="G245" s="94"/>
      <c r="H245" s="94"/>
      <c r="I245" s="94"/>
      <c r="J245" s="94"/>
      <c r="L245" s="86"/>
      <c r="M245" s="87"/>
      <c r="N245" s="87"/>
      <c r="O245" s="87"/>
    </row>
    <row r="246" spans="2:15" ht="15" x14ac:dyDescent="0.2">
      <c r="B246" s="94"/>
      <c r="C246" s="94"/>
      <c r="D246" s="94"/>
      <c r="E246" s="94"/>
      <c r="F246" s="94"/>
      <c r="G246" s="94"/>
      <c r="H246" s="94"/>
      <c r="I246" s="94"/>
      <c r="J246" s="94"/>
      <c r="L246" s="86"/>
      <c r="M246" s="87"/>
      <c r="N246" s="87"/>
      <c r="O246" s="87"/>
    </row>
    <row r="247" spans="2:15" ht="15" x14ac:dyDescent="0.2">
      <c r="B247" s="94"/>
      <c r="C247" s="94"/>
      <c r="D247" s="94"/>
      <c r="E247" s="94"/>
      <c r="F247" s="94"/>
      <c r="G247" s="94"/>
      <c r="H247" s="94"/>
      <c r="I247" s="94"/>
      <c r="J247" s="94"/>
      <c r="L247" s="86"/>
      <c r="M247" s="87"/>
      <c r="N247" s="87"/>
      <c r="O247" s="87"/>
    </row>
    <row r="248" spans="2:15" ht="15" x14ac:dyDescent="0.2">
      <c r="B248" s="94"/>
      <c r="C248" s="94"/>
      <c r="D248" s="94"/>
      <c r="E248" s="94"/>
      <c r="F248" s="94"/>
      <c r="G248" s="94"/>
      <c r="H248" s="94"/>
      <c r="I248" s="94"/>
      <c r="J248" s="94"/>
      <c r="L248" s="86"/>
      <c r="M248" s="87"/>
      <c r="N248" s="87"/>
      <c r="O248" s="87"/>
    </row>
    <row r="249" spans="2:15" ht="15" x14ac:dyDescent="0.2">
      <c r="B249" s="94"/>
      <c r="C249" s="94"/>
      <c r="D249" s="94"/>
      <c r="E249" s="94"/>
      <c r="F249" s="94"/>
      <c r="G249" s="94"/>
      <c r="H249" s="94"/>
      <c r="I249" s="94"/>
      <c r="J249" s="94"/>
      <c r="L249" s="86"/>
      <c r="M249" s="87"/>
      <c r="N249" s="87"/>
      <c r="O249" s="87"/>
    </row>
    <row r="250" spans="2:15" ht="15" x14ac:dyDescent="0.2">
      <c r="B250" s="94"/>
      <c r="C250" s="94"/>
      <c r="D250" s="94"/>
      <c r="E250" s="94"/>
      <c r="F250" s="94"/>
      <c r="G250" s="94"/>
      <c r="H250" s="94"/>
      <c r="I250" s="94"/>
      <c r="J250" s="94"/>
      <c r="L250" s="86"/>
      <c r="M250" s="87"/>
      <c r="N250" s="87"/>
      <c r="O250" s="87"/>
    </row>
    <row r="251" spans="2:15" ht="15" x14ac:dyDescent="0.2">
      <c r="B251" s="94"/>
      <c r="C251" s="94"/>
      <c r="D251" s="94"/>
      <c r="E251" s="94"/>
      <c r="F251" s="94"/>
      <c r="G251" s="94"/>
      <c r="H251" s="94"/>
      <c r="I251" s="94"/>
      <c r="J251" s="94"/>
      <c r="L251" s="86"/>
      <c r="M251" s="87"/>
      <c r="N251" s="87"/>
      <c r="O251" s="87"/>
    </row>
    <row r="252" spans="2:15" ht="15" x14ac:dyDescent="0.2">
      <c r="B252" s="94"/>
      <c r="C252" s="94"/>
      <c r="D252" s="94"/>
      <c r="E252" s="94"/>
      <c r="F252" s="94"/>
      <c r="G252" s="94"/>
      <c r="H252" s="94"/>
      <c r="I252" s="94"/>
      <c r="J252" s="94"/>
      <c r="L252" s="86"/>
      <c r="M252" s="87"/>
      <c r="N252" s="87"/>
      <c r="O252" s="87"/>
    </row>
    <row r="253" spans="2:15" ht="15" x14ac:dyDescent="0.2">
      <c r="B253" s="94"/>
      <c r="C253" s="94"/>
      <c r="D253" s="94"/>
      <c r="E253" s="94"/>
      <c r="F253" s="94"/>
      <c r="G253" s="94"/>
      <c r="H253" s="94"/>
      <c r="I253" s="94"/>
      <c r="J253" s="94"/>
      <c r="L253" s="86"/>
      <c r="M253" s="87"/>
      <c r="N253" s="87"/>
      <c r="O253" s="87"/>
    </row>
    <row r="254" spans="2:15" ht="15" x14ac:dyDescent="0.2">
      <c r="B254" s="94"/>
      <c r="C254" s="94"/>
      <c r="D254" s="94"/>
      <c r="E254" s="94"/>
      <c r="F254" s="94"/>
      <c r="G254" s="94"/>
      <c r="H254" s="94"/>
      <c r="I254" s="94"/>
      <c r="J254" s="94"/>
      <c r="L254" s="86"/>
      <c r="M254" s="87"/>
      <c r="N254" s="87"/>
      <c r="O254" s="87"/>
    </row>
    <row r="255" spans="2:15" ht="15" x14ac:dyDescent="0.2">
      <c r="B255" s="94"/>
      <c r="C255" s="94"/>
      <c r="D255" s="94"/>
      <c r="E255" s="94"/>
      <c r="F255" s="94"/>
      <c r="G255" s="94"/>
      <c r="H255" s="94"/>
      <c r="I255" s="94"/>
      <c r="J255" s="94"/>
      <c r="L255" s="86"/>
      <c r="M255" s="87"/>
      <c r="N255" s="87"/>
      <c r="O255" s="87"/>
    </row>
    <row r="256" spans="2:15" ht="15" x14ac:dyDescent="0.2">
      <c r="B256" s="94"/>
      <c r="C256" s="94"/>
      <c r="D256" s="94"/>
      <c r="E256" s="94"/>
      <c r="F256" s="94"/>
      <c r="G256" s="94"/>
      <c r="H256" s="94"/>
      <c r="I256" s="94"/>
      <c r="J256" s="94"/>
      <c r="L256" s="86"/>
      <c r="M256" s="87"/>
      <c r="N256" s="87"/>
      <c r="O256" s="87"/>
    </row>
    <row r="257" spans="2:15" ht="15" x14ac:dyDescent="0.2">
      <c r="B257" s="94"/>
      <c r="C257" s="94"/>
      <c r="D257" s="94"/>
      <c r="E257" s="94"/>
      <c r="F257" s="94"/>
      <c r="G257" s="94"/>
      <c r="H257" s="94"/>
      <c r="I257" s="94"/>
      <c r="J257" s="94"/>
      <c r="L257" s="86"/>
      <c r="M257" s="87"/>
      <c r="N257" s="87"/>
      <c r="O257" s="87"/>
    </row>
    <row r="258" spans="2:15" ht="15" x14ac:dyDescent="0.2">
      <c r="B258" s="94"/>
      <c r="C258" s="94"/>
      <c r="D258" s="94"/>
      <c r="E258" s="94"/>
      <c r="F258" s="94"/>
      <c r="G258" s="94"/>
      <c r="H258" s="94"/>
      <c r="I258" s="94"/>
      <c r="J258" s="94"/>
      <c r="L258" s="86"/>
      <c r="M258" s="87"/>
      <c r="N258" s="87"/>
      <c r="O258" s="87"/>
    </row>
    <row r="259" spans="2:15" ht="15" x14ac:dyDescent="0.2">
      <c r="B259" s="94"/>
      <c r="C259" s="94"/>
      <c r="D259" s="94"/>
      <c r="E259" s="94"/>
      <c r="F259" s="94"/>
      <c r="G259" s="94"/>
      <c r="H259" s="94"/>
      <c r="I259" s="94"/>
      <c r="J259" s="94"/>
      <c r="L259" s="86"/>
      <c r="M259" s="87"/>
      <c r="N259" s="87"/>
      <c r="O259" s="87"/>
    </row>
    <row r="260" spans="2:15" ht="15" x14ac:dyDescent="0.2">
      <c r="B260" s="94"/>
      <c r="C260" s="94"/>
      <c r="D260" s="94"/>
      <c r="E260" s="94"/>
      <c r="F260" s="94"/>
      <c r="G260" s="94"/>
      <c r="H260" s="94"/>
      <c r="I260" s="94"/>
      <c r="J260" s="94"/>
      <c r="L260" s="86"/>
      <c r="M260" s="87"/>
      <c r="N260" s="87"/>
      <c r="O260" s="87"/>
    </row>
    <row r="261" spans="2:15" ht="15" x14ac:dyDescent="0.2">
      <c r="B261" s="94"/>
      <c r="C261" s="94"/>
      <c r="D261" s="94"/>
      <c r="E261" s="94"/>
      <c r="F261" s="94"/>
      <c r="G261" s="94"/>
      <c r="H261" s="94"/>
      <c r="I261" s="94"/>
      <c r="J261" s="94"/>
      <c r="L261" s="86"/>
      <c r="M261" s="87"/>
      <c r="N261" s="87"/>
      <c r="O261" s="87"/>
    </row>
    <row r="262" spans="2:15" ht="15" x14ac:dyDescent="0.2">
      <c r="B262" s="94"/>
      <c r="C262" s="94"/>
      <c r="D262" s="94"/>
      <c r="E262" s="94"/>
      <c r="F262" s="94"/>
      <c r="G262" s="94"/>
      <c r="H262" s="94"/>
      <c r="I262" s="94"/>
      <c r="J262" s="94"/>
      <c r="L262" s="86"/>
      <c r="M262" s="87"/>
      <c r="N262" s="87"/>
      <c r="O262" s="87"/>
    </row>
    <row r="263" spans="2:15" ht="15" x14ac:dyDescent="0.2">
      <c r="B263" s="94"/>
      <c r="C263" s="94"/>
      <c r="D263" s="94"/>
      <c r="E263" s="94"/>
      <c r="F263" s="94"/>
      <c r="G263" s="94"/>
      <c r="H263" s="94"/>
      <c r="I263" s="94"/>
      <c r="J263" s="94"/>
      <c r="L263" s="86"/>
      <c r="M263" s="87"/>
      <c r="N263" s="87"/>
      <c r="O263" s="87"/>
    </row>
    <row r="264" spans="2:15" ht="15" x14ac:dyDescent="0.2">
      <c r="B264" s="94"/>
      <c r="C264" s="94"/>
      <c r="D264" s="94"/>
      <c r="E264" s="94"/>
      <c r="F264" s="94"/>
      <c r="G264" s="94"/>
      <c r="H264" s="94"/>
      <c r="I264" s="94"/>
      <c r="J264" s="94"/>
      <c r="L264" s="86"/>
      <c r="M264" s="87"/>
      <c r="N264" s="87"/>
      <c r="O264" s="87"/>
    </row>
    <row r="265" spans="2:15" ht="15" x14ac:dyDescent="0.2">
      <c r="B265" s="94"/>
      <c r="C265" s="94"/>
      <c r="D265" s="94"/>
      <c r="E265" s="94"/>
      <c r="F265" s="94"/>
      <c r="G265" s="94"/>
      <c r="H265" s="94"/>
      <c r="I265" s="94"/>
      <c r="J265" s="94"/>
      <c r="L265" s="86"/>
      <c r="M265" s="87"/>
      <c r="N265" s="87"/>
      <c r="O265" s="87"/>
    </row>
    <row r="266" spans="2:15" ht="15" x14ac:dyDescent="0.2">
      <c r="B266" s="94"/>
      <c r="C266" s="94"/>
      <c r="D266" s="94"/>
      <c r="E266" s="94"/>
      <c r="F266" s="94"/>
      <c r="G266" s="94"/>
      <c r="H266" s="94"/>
      <c r="I266" s="94"/>
      <c r="J266" s="94"/>
      <c r="L266" s="86"/>
      <c r="M266" s="87"/>
      <c r="N266" s="87"/>
      <c r="O266" s="87"/>
    </row>
    <row r="267" spans="2:15" ht="15" x14ac:dyDescent="0.2">
      <c r="B267" s="94"/>
      <c r="C267" s="94"/>
      <c r="D267" s="94"/>
      <c r="E267" s="94"/>
      <c r="F267" s="94"/>
      <c r="G267" s="94"/>
      <c r="H267" s="94"/>
      <c r="I267" s="94"/>
      <c r="J267" s="94"/>
      <c r="L267" s="86"/>
      <c r="M267" s="87"/>
      <c r="N267" s="87"/>
      <c r="O267" s="87"/>
    </row>
    <row r="268" spans="2:15" ht="15" x14ac:dyDescent="0.2">
      <c r="B268" s="94"/>
      <c r="C268" s="94"/>
      <c r="D268" s="94"/>
      <c r="E268" s="94"/>
      <c r="F268" s="94"/>
      <c r="G268" s="94"/>
      <c r="H268" s="94"/>
      <c r="I268" s="94"/>
      <c r="J268" s="94"/>
      <c r="L268" s="86"/>
      <c r="M268" s="87"/>
      <c r="N268" s="87"/>
      <c r="O268" s="87"/>
    </row>
    <row r="269" spans="2:15" ht="15" x14ac:dyDescent="0.2">
      <c r="B269" s="94"/>
      <c r="C269" s="94"/>
      <c r="D269" s="94"/>
      <c r="E269" s="94"/>
      <c r="F269" s="94"/>
      <c r="G269" s="94"/>
      <c r="H269" s="94"/>
      <c r="I269" s="94"/>
      <c r="J269" s="94"/>
      <c r="L269" s="86"/>
      <c r="M269" s="87"/>
      <c r="N269" s="87"/>
      <c r="O269" s="87"/>
    </row>
    <row r="270" spans="2:15" ht="15" x14ac:dyDescent="0.2">
      <c r="B270" s="94"/>
      <c r="C270" s="94"/>
      <c r="D270" s="94"/>
      <c r="E270" s="94"/>
      <c r="F270" s="94"/>
      <c r="G270" s="94"/>
      <c r="H270" s="94"/>
      <c r="I270" s="94"/>
      <c r="J270" s="94"/>
      <c r="L270" s="86"/>
      <c r="M270" s="87"/>
      <c r="N270" s="87"/>
      <c r="O270" s="87"/>
    </row>
    <row r="271" spans="2:15" ht="15" x14ac:dyDescent="0.2">
      <c r="B271" s="94"/>
      <c r="C271" s="94"/>
      <c r="D271" s="94"/>
      <c r="E271" s="94"/>
      <c r="F271" s="94"/>
      <c r="G271" s="94"/>
      <c r="H271" s="94"/>
      <c r="I271" s="94"/>
      <c r="J271" s="94"/>
      <c r="L271" s="86"/>
      <c r="M271" s="87"/>
      <c r="N271" s="87"/>
      <c r="O271" s="87"/>
    </row>
    <row r="272" spans="2:15" ht="15" x14ac:dyDescent="0.2">
      <c r="B272" s="94"/>
      <c r="C272" s="94"/>
      <c r="D272" s="94"/>
      <c r="E272" s="94"/>
      <c r="F272" s="94"/>
      <c r="G272" s="94"/>
      <c r="H272" s="94"/>
      <c r="I272" s="94"/>
      <c r="J272" s="94"/>
      <c r="L272" s="86"/>
      <c r="M272" s="87"/>
      <c r="N272" s="87"/>
      <c r="O272" s="87"/>
    </row>
    <row r="273" spans="2:15" ht="15" x14ac:dyDescent="0.2">
      <c r="B273" s="94"/>
      <c r="C273" s="94"/>
      <c r="D273" s="94"/>
      <c r="E273" s="94"/>
      <c r="F273" s="94"/>
      <c r="G273" s="94"/>
      <c r="H273" s="94"/>
      <c r="I273" s="94"/>
      <c r="J273" s="94"/>
      <c r="L273" s="86"/>
      <c r="M273" s="87"/>
      <c r="N273" s="87"/>
      <c r="O273" s="87"/>
    </row>
    <row r="274" spans="2:15" ht="15" x14ac:dyDescent="0.2">
      <c r="B274" s="94"/>
      <c r="C274" s="94"/>
      <c r="D274" s="94"/>
      <c r="E274" s="94"/>
      <c r="F274" s="94"/>
      <c r="G274" s="94"/>
      <c r="H274" s="94"/>
      <c r="I274" s="94"/>
      <c r="J274" s="94"/>
      <c r="L274" s="86"/>
      <c r="M274" s="87"/>
      <c r="N274" s="87"/>
      <c r="O274" s="87"/>
    </row>
    <row r="275" spans="2:15" ht="15" x14ac:dyDescent="0.2">
      <c r="B275" s="94"/>
      <c r="C275" s="94"/>
      <c r="D275" s="94"/>
      <c r="E275" s="94"/>
      <c r="F275" s="94"/>
      <c r="G275" s="94"/>
      <c r="H275" s="94"/>
      <c r="I275" s="94"/>
      <c r="J275" s="94"/>
      <c r="L275" s="86"/>
      <c r="M275" s="87"/>
      <c r="N275" s="87"/>
      <c r="O275" s="87"/>
    </row>
    <row r="276" spans="2:15" ht="15" x14ac:dyDescent="0.2">
      <c r="B276" s="94"/>
      <c r="C276" s="94"/>
      <c r="D276" s="94"/>
      <c r="E276" s="94"/>
      <c r="F276" s="94"/>
      <c r="G276" s="94"/>
      <c r="H276" s="94"/>
      <c r="I276" s="94"/>
      <c r="J276" s="94"/>
      <c r="L276" s="86"/>
      <c r="M276" s="87"/>
      <c r="N276" s="87"/>
      <c r="O276" s="87"/>
    </row>
    <row r="277" spans="2:15" ht="15" x14ac:dyDescent="0.2">
      <c r="B277" s="94"/>
      <c r="C277" s="94"/>
      <c r="D277" s="94"/>
      <c r="E277" s="94"/>
      <c r="F277" s="94"/>
      <c r="G277" s="94"/>
      <c r="H277" s="94"/>
      <c r="I277" s="94"/>
      <c r="J277" s="94"/>
      <c r="L277" s="86"/>
      <c r="M277" s="87"/>
      <c r="N277" s="87"/>
      <c r="O277" s="87"/>
    </row>
    <row r="278" spans="2:15" ht="15" x14ac:dyDescent="0.2">
      <c r="B278" s="94"/>
      <c r="C278" s="94"/>
      <c r="D278" s="94"/>
      <c r="E278" s="94"/>
      <c r="F278" s="94"/>
      <c r="G278" s="94"/>
      <c r="H278" s="94"/>
      <c r="I278" s="94"/>
      <c r="J278" s="94"/>
      <c r="L278" s="86"/>
      <c r="M278" s="87"/>
      <c r="N278" s="87"/>
      <c r="O278" s="87"/>
    </row>
    <row r="279" spans="2:15" ht="15" x14ac:dyDescent="0.2">
      <c r="B279" s="94"/>
      <c r="C279" s="94"/>
      <c r="D279" s="94"/>
      <c r="E279" s="94"/>
      <c r="F279" s="94"/>
      <c r="G279" s="94"/>
      <c r="H279" s="94"/>
      <c r="I279" s="94"/>
      <c r="J279" s="94"/>
      <c r="L279" s="86"/>
      <c r="M279" s="87"/>
      <c r="N279" s="87"/>
      <c r="O279" s="87"/>
    </row>
    <row r="280" spans="2:15" ht="15" x14ac:dyDescent="0.2">
      <c r="B280" s="94"/>
      <c r="C280" s="94"/>
      <c r="D280" s="94"/>
      <c r="E280" s="94"/>
      <c r="F280" s="94"/>
      <c r="G280" s="94"/>
      <c r="H280" s="94"/>
      <c r="I280" s="94"/>
      <c r="J280" s="94"/>
      <c r="L280" s="86"/>
      <c r="M280" s="87"/>
      <c r="N280" s="87"/>
      <c r="O280" s="87"/>
    </row>
    <row r="281" spans="2:15" ht="15" x14ac:dyDescent="0.2">
      <c r="B281" s="94"/>
      <c r="C281" s="94"/>
      <c r="D281" s="94"/>
      <c r="E281" s="94"/>
      <c r="F281" s="94"/>
      <c r="G281" s="94"/>
      <c r="H281" s="94"/>
      <c r="I281" s="94"/>
      <c r="J281" s="94"/>
      <c r="L281" s="86"/>
      <c r="M281" s="87"/>
      <c r="N281" s="87"/>
      <c r="O281" s="87"/>
    </row>
    <row r="282" spans="2:15" ht="15" x14ac:dyDescent="0.2">
      <c r="B282" s="94"/>
      <c r="C282" s="94"/>
      <c r="D282" s="94"/>
      <c r="E282" s="94"/>
      <c r="F282" s="94"/>
      <c r="G282" s="94"/>
      <c r="H282" s="94"/>
      <c r="I282" s="94"/>
      <c r="J282" s="94"/>
      <c r="L282" s="86"/>
      <c r="M282" s="87"/>
      <c r="N282" s="87"/>
      <c r="O282" s="87"/>
    </row>
    <row r="283" spans="2:15" ht="15" x14ac:dyDescent="0.2">
      <c r="B283" s="94"/>
      <c r="C283" s="94"/>
      <c r="D283" s="94"/>
      <c r="E283" s="94"/>
      <c r="F283" s="94"/>
      <c r="G283" s="94"/>
      <c r="H283" s="94"/>
      <c r="I283" s="94"/>
      <c r="J283" s="94"/>
      <c r="L283" s="86"/>
      <c r="M283" s="87"/>
      <c r="N283" s="87"/>
      <c r="O283" s="87"/>
    </row>
    <row r="284" spans="2:15" ht="15" x14ac:dyDescent="0.2">
      <c r="B284" s="94"/>
      <c r="C284" s="94"/>
      <c r="D284" s="94"/>
      <c r="E284" s="94"/>
      <c r="F284" s="94"/>
      <c r="G284" s="94"/>
      <c r="H284" s="94"/>
      <c r="I284" s="94"/>
      <c r="J284" s="94"/>
      <c r="L284" s="86"/>
      <c r="M284" s="87"/>
      <c r="N284" s="87"/>
      <c r="O284" s="87"/>
    </row>
    <row r="285" spans="2:15" ht="15" x14ac:dyDescent="0.2">
      <c r="B285" s="94"/>
      <c r="C285" s="94"/>
      <c r="D285" s="94"/>
      <c r="E285" s="94"/>
      <c r="F285" s="94"/>
      <c r="G285" s="94"/>
      <c r="H285" s="94"/>
      <c r="I285" s="94"/>
      <c r="J285" s="94"/>
      <c r="L285" s="86"/>
      <c r="M285" s="87"/>
      <c r="N285" s="87"/>
      <c r="O285" s="87"/>
    </row>
    <row r="286" spans="2:15" ht="15" x14ac:dyDescent="0.2">
      <c r="B286" s="94"/>
      <c r="C286" s="94"/>
      <c r="D286" s="94"/>
      <c r="E286" s="94"/>
      <c r="F286" s="94"/>
      <c r="G286" s="94"/>
      <c r="H286" s="94"/>
      <c r="I286" s="94"/>
      <c r="J286" s="94"/>
      <c r="L286" s="86"/>
      <c r="M286" s="87"/>
      <c r="N286" s="87"/>
      <c r="O286" s="87"/>
    </row>
    <row r="287" spans="2:15" ht="15" x14ac:dyDescent="0.2">
      <c r="B287" s="94"/>
      <c r="C287" s="94"/>
      <c r="D287" s="94"/>
      <c r="E287" s="94"/>
      <c r="F287" s="94"/>
      <c r="G287" s="94"/>
      <c r="H287" s="94"/>
      <c r="I287" s="94"/>
      <c r="J287" s="94"/>
      <c r="L287" s="86"/>
      <c r="M287" s="87"/>
      <c r="N287" s="87"/>
      <c r="O287" s="87"/>
    </row>
    <row r="288" spans="2:15" ht="15" x14ac:dyDescent="0.2">
      <c r="B288" s="94"/>
      <c r="C288" s="94"/>
      <c r="D288" s="94"/>
      <c r="E288" s="94"/>
      <c r="F288" s="94"/>
      <c r="G288" s="94"/>
      <c r="H288" s="94"/>
      <c r="I288" s="94"/>
      <c r="J288" s="94"/>
      <c r="L288" s="86"/>
      <c r="M288" s="87"/>
      <c r="N288" s="87"/>
      <c r="O288" s="87"/>
    </row>
    <row r="289" spans="2:15" ht="15" x14ac:dyDescent="0.2">
      <c r="B289" s="94"/>
      <c r="C289" s="94"/>
      <c r="D289" s="94"/>
      <c r="E289" s="94"/>
      <c r="F289" s="94"/>
      <c r="G289" s="94"/>
      <c r="H289" s="94"/>
      <c r="I289" s="94"/>
      <c r="J289" s="94"/>
      <c r="L289" s="86"/>
      <c r="M289" s="87"/>
      <c r="N289" s="87"/>
      <c r="O289" s="87"/>
    </row>
    <row r="290" spans="2:15" ht="15" x14ac:dyDescent="0.2">
      <c r="B290" s="94"/>
      <c r="C290" s="94"/>
      <c r="D290" s="94"/>
      <c r="E290" s="94"/>
      <c r="F290" s="94"/>
      <c r="G290" s="94"/>
      <c r="H290" s="94"/>
      <c r="I290" s="94"/>
      <c r="J290" s="94"/>
      <c r="L290" s="86"/>
      <c r="M290" s="87"/>
      <c r="N290" s="87"/>
      <c r="O290" s="87"/>
    </row>
    <row r="291" spans="2:15" ht="15" x14ac:dyDescent="0.2">
      <c r="B291" s="94"/>
      <c r="C291" s="94"/>
      <c r="D291" s="94"/>
      <c r="E291" s="94"/>
      <c r="F291" s="94"/>
      <c r="G291" s="94"/>
      <c r="H291" s="94"/>
      <c r="I291" s="94"/>
      <c r="J291" s="94"/>
      <c r="L291" s="86"/>
      <c r="M291" s="87"/>
      <c r="N291" s="87"/>
      <c r="O291" s="87"/>
    </row>
    <row r="292" spans="2:15" ht="15" x14ac:dyDescent="0.2">
      <c r="B292" s="94"/>
      <c r="C292" s="94"/>
      <c r="D292" s="94"/>
      <c r="E292" s="94"/>
      <c r="F292" s="94"/>
      <c r="G292" s="94"/>
      <c r="H292" s="94"/>
      <c r="I292" s="94"/>
      <c r="J292" s="94"/>
      <c r="L292" s="86"/>
      <c r="M292" s="87"/>
      <c r="N292" s="87"/>
      <c r="O292" s="87"/>
    </row>
    <row r="293" spans="2:15" ht="15" x14ac:dyDescent="0.2">
      <c r="B293" s="94"/>
      <c r="C293" s="94"/>
      <c r="D293" s="94"/>
      <c r="E293" s="94"/>
      <c r="F293" s="94"/>
      <c r="G293" s="94"/>
      <c r="H293" s="94"/>
      <c r="I293" s="94"/>
      <c r="J293" s="94"/>
      <c r="L293" s="86"/>
      <c r="M293" s="87"/>
      <c r="N293" s="87"/>
      <c r="O293" s="87"/>
    </row>
    <row r="294" spans="2:15" ht="15" x14ac:dyDescent="0.2">
      <c r="B294" s="94"/>
      <c r="C294" s="94"/>
      <c r="D294" s="94"/>
      <c r="E294" s="94"/>
      <c r="F294" s="94"/>
      <c r="G294" s="94"/>
      <c r="H294" s="94"/>
      <c r="I294" s="94"/>
      <c r="J294" s="94"/>
      <c r="L294" s="86"/>
      <c r="M294" s="87"/>
      <c r="N294" s="87"/>
      <c r="O294" s="87"/>
    </row>
    <row r="295" spans="2:15" ht="15" x14ac:dyDescent="0.2">
      <c r="B295" s="94"/>
      <c r="C295" s="94"/>
      <c r="D295" s="94"/>
      <c r="E295" s="94"/>
      <c r="F295" s="94"/>
      <c r="G295" s="94"/>
      <c r="H295" s="94"/>
      <c r="I295" s="94"/>
      <c r="J295" s="94"/>
      <c r="L295" s="86"/>
      <c r="M295" s="87"/>
      <c r="N295" s="87"/>
      <c r="O295" s="87"/>
    </row>
    <row r="296" spans="2:15" ht="15" x14ac:dyDescent="0.2">
      <c r="B296" s="94"/>
      <c r="C296" s="94"/>
      <c r="D296" s="94"/>
      <c r="E296" s="94"/>
      <c r="F296" s="94"/>
      <c r="G296" s="94"/>
      <c r="H296" s="94"/>
      <c r="I296" s="94"/>
      <c r="J296" s="94"/>
      <c r="L296" s="86"/>
      <c r="M296" s="87"/>
      <c r="N296" s="87"/>
      <c r="O296" s="87"/>
    </row>
    <row r="297" spans="2:15" ht="15" x14ac:dyDescent="0.2">
      <c r="B297" s="94"/>
      <c r="C297" s="94"/>
      <c r="D297" s="94"/>
      <c r="E297" s="94"/>
      <c r="F297" s="94"/>
      <c r="G297" s="94"/>
      <c r="H297" s="94"/>
      <c r="I297" s="94"/>
      <c r="J297" s="94"/>
      <c r="L297" s="86"/>
      <c r="M297" s="87"/>
      <c r="N297" s="87"/>
      <c r="O297" s="87"/>
    </row>
    <row r="298" spans="2:15" ht="15" x14ac:dyDescent="0.2">
      <c r="B298" s="94"/>
      <c r="C298" s="94"/>
      <c r="D298" s="94"/>
      <c r="E298" s="94"/>
      <c r="F298" s="94"/>
      <c r="G298" s="94"/>
      <c r="H298" s="94"/>
      <c r="I298" s="94"/>
      <c r="J298" s="94"/>
      <c r="L298" s="86"/>
      <c r="M298" s="87"/>
      <c r="N298" s="87"/>
      <c r="O298" s="87"/>
    </row>
    <row r="299" spans="2:15" ht="15" x14ac:dyDescent="0.2">
      <c r="B299" s="94"/>
      <c r="C299" s="94"/>
      <c r="D299" s="94"/>
      <c r="E299" s="94"/>
      <c r="F299" s="94"/>
      <c r="G299" s="94"/>
      <c r="H299" s="94"/>
      <c r="I299" s="94"/>
      <c r="J299" s="94"/>
      <c r="L299" s="86"/>
      <c r="M299" s="87"/>
      <c r="N299" s="87"/>
      <c r="O299" s="87"/>
    </row>
    <row r="300" spans="2:15" ht="15" x14ac:dyDescent="0.2">
      <c r="B300" s="94"/>
      <c r="C300" s="94"/>
      <c r="D300" s="94"/>
      <c r="E300" s="94"/>
      <c r="F300" s="94"/>
      <c r="G300" s="94"/>
      <c r="H300" s="94"/>
      <c r="I300" s="94"/>
      <c r="J300" s="94"/>
      <c r="L300" s="86"/>
      <c r="M300" s="87"/>
      <c r="N300" s="87"/>
      <c r="O300" s="87"/>
    </row>
    <row r="301" spans="2:15" ht="15" x14ac:dyDescent="0.2">
      <c r="B301" s="94"/>
      <c r="C301" s="94"/>
      <c r="D301" s="94"/>
      <c r="E301" s="94"/>
      <c r="F301" s="94"/>
      <c r="G301" s="94"/>
      <c r="H301" s="94"/>
      <c r="I301" s="94"/>
      <c r="J301" s="94"/>
      <c r="L301" s="86"/>
      <c r="M301" s="87"/>
      <c r="N301" s="87"/>
      <c r="O301" s="87"/>
    </row>
    <row r="302" spans="2:15" ht="15" x14ac:dyDescent="0.2">
      <c r="B302" s="94"/>
      <c r="C302" s="94"/>
      <c r="D302" s="94"/>
      <c r="E302" s="94"/>
      <c r="F302" s="94"/>
      <c r="G302" s="94"/>
      <c r="H302" s="94"/>
      <c r="I302" s="94"/>
      <c r="J302" s="94"/>
      <c r="L302" s="86"/>
      <c r="M302" s="87"/>
      <c r="N302" s="87"/>
      <c r="O302" s="87"/>
    </row>
    <row r="303" spans="2:15" ht="15" x14ac:dyDescent="0.2">
      <c r="B303" s="94"/>
      <c r="C303" s="94"/>
      <c r="D303" s="94"/>
      <c r="E303" s="94"/>
      <c r="F303" s="94"/>
      <c r="G303" s="94"/>
      <c r="H303" s="94"/>
      <c r="I303" s="94"/>
      <c r="J303" s="94"/>
      <c r="L303" s="86"/>
      <c r="M303" s="87"/>
      <c r="N303" s="87"/>
      <c r="O303" s="87"/>
    </row>
    <row r="304" spans="2:15" ht="15" x14ac:dyDescent="0.2">
      <c r="B304" s="94"/>
      <c r="C304" s="94"/>
      <c r="D304" s="94"/>
      <c r="E304" s="94"/>
      <c r="F304" s="94"/>
      <c r="G304" s="94"/>
      <c r="H304" s="94"/>
      <c r="I304" s="94"/>
      <c r="J304" s="94"/>
      <c r="L304" s="86"/>
      <c r="M304" s="87"/>
      <c r="N304" s="87"/>
      <c r="O304" s="87"/>
    </row>
    <row r="305" spans="2:15" ht="15" x14ac:dyDescent="0.2">
      <c r="B305" s="94"/>
      <c r="C305" s="94"/>
      <c r="D305" s="94"/>
      <c r="E305" s="94"/>
      <c r="F305" s="94"/>
      <c r="G305" s="94"/>
      <c r="H305" s="94"/>
      <c r="I305" s="94"/>
      <c r="J305" s="94"/>
      <c r="L305" s="86"/>
      <c r="M305" s="87"/>
      <c r="N305" s="87"/>
      <c r="O305" s="87"/>
    </row>
    <row r="306" spans="2:15" ht="15" x14ac:dyDescent="0.2">
      <c r="B306" s="94"/>
      <c r="C306" s="94"/>
      <c r="D306" s="94"/>
      <c r="E306" s="94"/>
      <c r="F306" s="94"/>
      <c r="G306" s="94"/>
      <c r="H306" s="94"/>
      <c r="I306" s="94"/>
      <c r="J306" s="94"/>
      <c r="L306" s="86"/>
      <c r="M306" s="87"/>
      <c r="N306" s="87"/>
      <c r="O306" s="87"/>
    </row>
    <row r="307" spans="2:15" ht="15" x14ac:dyDescent="0.2">
      <c r="B307" s="94"/>
      <c r="C307" s="94"/>
      <c r="D307" s="94"/>
      <c r="E307" s="94"/>
      <c r="F307" s="94"/>
      <c r="G307" s="94"/>
      <c r="H307" s="94"/>
      <c r="I307" s="94"/>
      <c r="J307" s="94"/>
      <c r="L307" s="86"/>
      <c r="M307" s="87"/>
      <c r="N307" s="87"/>
      <c r="O307" s="87"/>
    </row>
    <row r="308" spans="2:15" ht="15" x14ac:dyDescent="0.2">
      <c r="B308" s="94"/>
      <c r="C308" s="94"/>
      <c r="D308" s="94"/>
      <c r="E308" s="94"/>
      <c r="F308" s="94"/>
      <c r="G308" s="94"/>
      <c r="H308" s="94"/>
      <c r="I308" s="94"/>
      <c r="J308" s="94"/>
      <c r="L308" s="86"/>
      <c r="M308" s="87"/>
      <c r="N308" s="87"/>
      <c r="O308" s="87"/>
    </row>
    <row r="309" spans="2:15" ht="15" x14ac:dyDescent="0.2">
      <c r="B309" s="94"/>
      <c r="C309" s="94"/>
      <c r="D309" s="94"/>
      <c r="E309" s="94"/>
      <c r="F309" s="94"/>
      <c r="G309" s="94"/>
      <c r="H309" s="94"/>
      <c r="I309" s="94"/>
      <c r="J309" s="94"/>
      <c r="L309" s="86"/>
      <c r="M309" s="87"/>
      <c r="N309" s="87"/>
      <c r="O309" s="87"/>
    </row>
    <row r="310" spans="2:15" ht="15" x14ac:dyDescent="0.2">
      <c r="B310" s="94"/>
      <c r="C310" s="94"/>
      <c r="D310" s="94"/>
      <c r="E310" s="94"/>
      <c r="F310" s="94"/>
      <c r="G310" s="94"/>
      <c r="H310" s="94"/>
      <c r="I310" s="94"/>
      <c r="J310" s="94"/>
      <c r="L310" s="86"/>
      <c r="M310" s="87"/>
      <c r="N310" s="87"/>
      <c r="O310" s="87"/>
    </row>
    <row r="311" spans="2:15" ht="15" x14ac:dyDescent="0.2">
      <c r="B311" s="94"/>
      <c r="C311" s="94"/>
      <c r="D311" s="94"/>
      <c r="E311" s="94"/>
      <c r="F311" s="94"/>
      <c r="G311" s="94"/>
      <c r="H311" s="94"/>
      <c r="I311" s="94"/>
      <c r="J311" s="94"/>
      <c r="L311" s="86"/>
      <c r="M311" s="87"/>
      <c r="N311" s="87"/>
      <c r="O311" s="87"/>
    </row>
    <row r="312" spans="2:15" ht="15" x14ac:dyDescent="0.2">
      <c r="B312" s="94"/>
      <c r="C312" s="94"/>
      <c r="D312" s="94"/>
      <c r="E312" s="94"/>
      <c r="F312" s="94"/>
      <c r="G312" s="94"/>
      <c r="H312" s="94"/>
      <c r="I312" s="94"/>
      <c r="J312" s="94"/>
      <c r="L312" s="86"/>
      <c r="M312" s="87"/>
      <c r="N312" s="87"/>
      <c r="O312" s="87"/>
    </row>
    <row r="313" spans="2:15" ht="15" x14ac:dyDescent="0.2">
      <c r="B313" s="94"/>
      <c r="C313" s="94"/>
      <c r="D313" s="94"/>
      <c r="E313" s="94"/>
      <c r="F313" s="94"/>
      <c r="G313" s="94"/>
      <c r="H313" s="94"/>
      <c r="I313" s="94"/>
      <c r="J313" s="94"/>
      <c r="L313" s="86"/>
      <c r="M313" s="87"/>
      <c r="N313" s="87"/>
      <c r="O313" s="87"/>
    </row>
    <row r="314" spans="2:15" ht="15" x14ac:dyDescent="0.2">
      <c r="B314" s="94"/>
      <c r="C314" s="94"/>
      <c r="D314" s="94"/>
      <c r="E314" s="94"/>
      <c r="F314" s="94"/>
      <c r="G314" s="94"/>
      <c r="H314" s="94"/>
      <c r="I314" s="94"/>
      <c r="J314" s="94"/>
      <c r="L314" s="86"/>
      <c r="M314" s="87"/>
      <c r="N314" s="87"/>
      <c r="O314" s="87"/>
    </row>
    <row r="315" spans="2:15" ht="15" x14ac:dyDescent="0.2">
      <c r="B315" s="94"/>
      <c r="C315" s="94"/>
      <c r="D315" s="94"/>
      <c r="E315" s="94"/>
      <c r="F315" s="94"/>
      <c r="G315" s="94"/>
      <c r="H315" s="94"/>
      <c r="I315" s="94"/>
      <c r="J315" s="94"/>
      <c r="L315" s="86"/>
      <c r="M315" s="87"/>
      <c r="N315" s="87"/>
      <c r="O315" s="87"/>
    </row>
    <row r="316" spans="2:15" ht="15" x14ac:dyDescent="0.2">
      <c r="B316" s="94"/>
      <c r="C316" s="94"/>
      <c r="D316" s="94"/>
      <c r="E316" s="94"/>
      <c r="F316" s="94"/>
      <c r="G316" s="94"/>
      <c r="H316" s="94"/>
      <c r="I316" s="94"/>
      <c r="J316" s="94"/>
      <c r="L316" s="86"/>
      <c r="M316" s="87"/>
      <c r="N316" s="87"/>
      <c r="O316" s="87"/>
    </row>
    <row r="317" spans="2:15" ht="15" x14ac:dyDescent="0.2">
      <c r="B317" s="94"/>
      <c r="C317" s="94"/>
      <c r="D317" s="94"/>
      <c r="E317" s="94"/>
      <c r="F317" s="94"/>
      <c r="G317" s="94"/>
      <c r="H317" s="94"/>
      <c r="I317" s="94"/>
      <c r="J317" s="94"/>
      <c r="L317" s="86"/>
      <c r="M317" s="87"/>
      <c r="N317" s="87"/>
      <c r="O317" s="87"/>
    </row>
    <row r="318" spans="2:15" ht="15" x14ac:dyDescent="0.2">
      <c r="B318" s="94"/>
      <c r="C318" s="94"/>
      <c r="D318" s="94"/>
      <c r="E318" s="94"/>
      <c r="F318" s="94"/>
      <c r="G318" s="94"/>
      <c r="H318" s="94"/>
      <c r="I318" s="94"/>
      <c r="J318" s="94"/>
      <c r="L318" s="86"/>
      <c r="M318" s="87"/>
      <c r="N318" s="87"/>
      <c r="O318" s="87"/>
    </row>
    <row r="319" spans="2:15" ht="15" x14ac:dyDescent="0.2">
      <c r="B319" s="94"/>
      <c r="C319" s="94"/>
      <c r="D319" s="94"/>
      <c r="E319" s="94"/>
      <c r="F319" s="94"/>
      <c r="G319" s="94"/>
      <c r="H319" s="94"/>
      <c r="I319" s="94"/>
      <c r="J319" s="94"/>
      <c r="L319" s="86"/>
      <c r="M319" s="87"/>
      <c r="N319" s="87"/>
      <c r="O319" s="87"/>
    </row>
    <row r="320" spans="2:15" ht="15" x14ac:dyDescent="0.2">
      <c r="B320" s="94"/>
      <c r="C320" s="94"/>
      <c r="D320" s="94"/>
      <c r="E320" s="94"/>
      <c r="F320" s="94"/>
      <c r="G320" s="94"/>
      <c r="H320" s="94"/>
      <c r="I320" s="94"/>
      <c r="J320" s="94"/>
      <c r="L320" s="86"/>
      <c r="M320" s="87"/>
      <c r="N320" s="87"/>
      <c r="O320" s="87"/>
    </row>
    <row r="321" spans="2:15" ht="15" x14ac:dyDescent="0.2">
      <c r="B321" s="94"/>
      <c r="C321" s="94"/>
      <c r="D321" s="94"/>
      <c r="E321" s="94"/>
      <c r="F321" s="94"/>
      <c r="G321" s="94"/>
      <c r="H321" s="94"/>
      <c r="I321" s="94"/>
      <c r="J321" s="94"/>
      <c r="L321" s="86"/>
      <c r="M321" s="87"/>
      <c r="N321" s="87"/>
      <c r="O321" s="87"/>
    </row>
    <row r="322" spans="2:15" ht="15" x14ac:dyDescent="0.2">
      <c r="B322" s="94"/>
      <c r="C322" s="94"/>
      <c r="D322" s="94"/>
      <c r="E322" s="94"/>
      <c r="F322" s="94"/>
      <c r="G322" s="94"/>
      <c r="H322" s="94"/>
      <c r="I322" s="94"/>
      <c r="J322" s="94"/>
      <c r="L322" s="86"/>
      <c r="M322" s="87"/>
      <c r="N322" s="87"/>
      <c r="O322" s="87"/>
    </row>
    <row r="323" spans="2:15" ht="15" x14ac:dyDescent="0.2">
      <c r="B323" s="94"/>
      <c r="C323" s="94"/>
      <c r="D323" s="94"/>
      <c r="E323" s="94"/>
      <c r="F323" s="94"/>
      <c r="G323" s="94"/>
      <c r="H323" s="94"/>
      <c r="I323" s="94"/>
      <c r="J323" s="94"/>
      <c r="L323" s="86"/>
      <c r="M323" s="87"/>
      <c r="N323" s="87"/>
      <c r="O323" s="87"/>
    </row>
    <row r="324" spans="2:15" ht="15" x14ac:dyDescent="0.2">
      <c r="B324" s="94"/>
      <c r="C324" s="94"/>
      <c r="D324" s="94"/>
      <c r="E324" s="94"/>
      <c r="F324" s="94"/>
      <c r="G324" s="94"/>
      <c r="H324" s="94"/>
      <c r="I324" s="94"/>
      <c r="J324" s="94"/>
      <c r="L324" s="86"/>
      <c r="M324" s="87"/>
      <c r="N324" s="87"/>
      <c r="O324" s="87"/>
    </row>
    <row r="325" spans="2:15" ht="15" x14ac:dyDescent="0.2">
      <c r="B325" s="94"/>
      <c r="C325" s="94"/>
      <c r="D325" s="94"/>
      <c r="E325" s="94"/>
      <c r="F325" s="94"/>
      <c r="G325" s="94"/>
      <c r="H325" s="94"/>
      <c r="I325" s="94"/>
      <c r="J325" s="94"/>
      <c r="L325" s="86"/>
      <c r="M325" s="87"/>
      <c r="N325" s="87"/>
      <c r="O325" s="87"/>
    </row>
    <row r="326" spans="2:15" ht="15" x14ac:dyDescent="0.2">
      <c r="B326" s="94"/>
      <c r="C326" s="94"/>
      <c r="D326" s="94"/>
      <c r="E326" s="94"/>
      <c r="F326" s="94"/>
      <c r="G326" s="94"/>
      <c r="H326" s="94"/>
      <c r="I326" s="94"/>
      <c r="J326" s="94"/>
      <c r="L326" s="86"/>
      <c r="M326" s="87"/>
      <c r="N326" s="87"/>
      <c r="O326" s="87"/>
    </row>
    <row r="327" spans="2:15" ht="15" x14ac:dyDescent="0.2">
      <c r="B327" s="94"/>
      <c r="C327" s="94"/>
      <c r="D327" s="94"/>
      <c r="E327" s="94"/>
      <c r="F327" s="94"/>
      <c r="G327" s="94"/>
      <c r="H327" s="94"/>
      <c r="I327" s="94"/>
      <c r="J327" s="94"/>
      <c r="L327" s="86"/>
      <c r="M327" s="87"/>
      <c r="N327" s="87"/>
      <c r="O327" s="87"/>
    </row>
    <row r="328" spans="2:15" ht="15" x14ac:dyDescent="0.2">
      <c r="B328" s="94"/>
      <c r="C328" s="94"/>
      <c r="D328" s="94"/>
      <c r="E328" s="94"/>
      <c r="F328" s="94"/>
      <c r="G328" s="94"/>
      <c r="H328" s="94"/>
      <c r="I328" s="94"/>
      <c r="J328" s="94"/>
      <c r="L328" s="86"/>
      <c r="M328" s="87"/>
      <c r="N328" s="87"/>
      <c r="O328" s="87"/>
    </row>
    <row r="329" spans="2:15" ht="15" x14ac:dyDescent="0.2">
      <c r="B329" s="94"/>
      <c r="C329" s="94"/>
      <c r="D329" s="94"/>
      <c r="E329" s="94"/>
      <c r="F329" s="94"/>
      <c r="G329" s="94"/>
      <c r="H329" s="94"/>
      <c r="I329" s="94"/>
      <c r="J329" s="94"/>
      <c r="L329" s="86"/>
      <c r="M329" s="87"/>
      <c r="N329" s="87"/>
      <c r="O329" s="87"/>
    </row>
    <row r="330" spans="2:15" ht="15" x14ac:dyDescent="0.2">
      <c r="B330" s="94"/>
      <c r="C330" s="94"/>
      <c r="D330" s="94"/>
      <c r="E330" s="94"/>
      <c r="F330" s="94"/>
      <c r="G330" s="94"/>
      <c r="H330" s="94"/>
      <c r="I330" s="94"/>
      <c r="J330" s="94"/>
      <c r="L330" s="86"/>
      <c r="M330" s="87"/>
      <c r="N330" s="87"/>
      <c r="O330" s="87"/>
    </row>
    <row r="331" spans="2:15" ht="15" x14ac:dyDescent="0.2">
      <c r="B331" s="94"/>
      <c r="C331" s="94"/>
      <c r="D331" s="94"/>
      <c r="E331" s="94"/>
      <c r="F331" s="94"/>
      <c r="G331" s="94"/>
      <c r="H331" s="94"/>
      <c r="I331" s="94"/>
      <c r="J331" s="94"/>
      <c r="L331" s="86"/>
      <c r="M331" s="87"/>
      <c r="N331" s="87"/>
      <c r="O331" s="87"/>
    </row>
    <row r="332" spans="2:15" ht="15" x14ac:dyDescent="0.2">
      <c r="B332" s="94"/>
      <c r="C332" s="94"/>
      <c r="D332" s="94"/>
      <c r="E332" s="94"/>
      <c r="F332" s="94"/>
      <c r="G332" s="94"/>
      <c r="H332" s="94"/>
      <c r="I332" s="94"/>
      <c r="J332" s="94"/>
      <c r="L332" s="86"/>
      <c r="M332" s="87"/>
      <c r="N332" s="87"/>
      <c r="O332" s="87"/>
    </row>
    <row r="333" spans="2:15" ht="15" x14ac:dyDescent="0.2">
      <c r="B333" s="94"/>
      <c r="C333" s="94"/>
      <c r="D333" s="94"/>
      <c r="E333" s="94"/>
      <c r="F333" s="94"/>
      <c r="G333" s="94"/>
      <c r="H333" s="94"/>
      <c r="I333" s="94"/>
      <c r="J333" s="94"/>
      <c r="L333" s="86"/>
      <c r="M333" s="87"/>
      <c r="N333" s="87"/>
      <c r="O333" s="87"/>
    </row>
    <row r="334" spans="2:15" ht="15" x14ac:dyDescent="0.2">
      <c r="B334" s="94"/>
      <c r="C334" s="94"/>
      <c r="D334" s="94"/>
      <c r="E334" s="94"/>
      <c r="F334" s="94"/>
      <c r="G334" s="94"/>
      <c r="H334" s="94"/>
      <c r="I334" s="94"/>
      <c r="J334" s="94"/>
      <c r="L334" s="86"/>
      <c r="M334" s="87"/>
      <c r="N334" s="87"/>
      <c r="O334" s="87"/>
    </row>
    <row r="335" spans="2:15" ht="15" x14ac:dyDescent="0.2">
      <c r="B335" s="94"/>
      <c r="C335" s="94"/>
      <c r="D335" s="94"/>
      <c r="E335" s="94"/>
      <c r="F335" s="94"/>
      <c r="G335" s="94"/>
      <c r="H335" s="94"/>
      <c r="I335" s="94"/>
      <c r="J335" s="94"/>
      <c r="L335" s="86"/>
      <c r="M335" s="87"/>
      <c r="N335" s="87"/>
      <c r="O335" s="87"/>
    </row>
    <row r="336" spans="2:15" ht="15" x14ac:dyDescent="0.2">
      <c r="B336" s="94"/>
      <c r="C336" s="94"/>
      <c r="D336" s="94"/>
      <c r="E336" s="94"/>
      <c r="F336" s="94"/>
      <c r="G336" s="94"/>
      <c r="H336" s="94"/>
      <c r="I336" s="94"/>
      <c r="J336" s="94"/>
      <c r="L336" s="86"/>
      <c r="M336" s="87"/>
      <c r="N336" s="87"/>
      <c r="O336" s="87"/>
    </row>
    <row r="337" spans="2:15" ht="15" x14ac:dyDescent="0.2">
      <c r="B337" s="94"/>
      <c r="C337" s="94"/>
      <c r="D337" s="94"/>
      <c r="E337" s="94"/>
      <c r="F337" s="94"/>
      <c r="G337" s="94"/>
      <c r="H337" s="94"/>
      <c r="I337" s="94"/>
      <c r="J337" s="94"/>
      <c r="L337" s="86"/>
      <c r="M337" s="87"/>
      <c r="N337" s="87"/>
      <c r="O337" s="87"/>
    </row>
    <row r="338" spans="2:15" ht="15" x14ac:dyDescent="0.2">
      <c r="B338" s="94"/>
      <c r="C338" s="94"/>
      <c r="D338" s="94"/>
      <c r="E338" s="94"/>
      <c r="F338" s="94"/>
      <c r="G338" s="94"/>
      <c r="H338" s="94"/>
      <c r="I338" s="94"/>
      <c r="J338" s="94"/>
      <c r="L338" s="86"/>
      <c r="M338" s="87"/>
      <c r="N338" s="87"/>
      <c r="O338" s="87"/>
    </row>
    <row r="339" spans="2:15" ht="15" x14ac:dyDescent="0.2">
      <c r="B339" s="94"/>
      <c r="C339" s="94"/>
      <c r="D339" s="94"/>
      <c r="E339" s="94"/>
      <c r="F339" s="94"/>
      <c r="G339" s="94"/>
      <c r="H339" s="94"/>
      <c r="I339" s="94"/>
      <c r="J339" s="94"/>
      <c r="L339" s="86"/>
      <c r="M339" s="87"/>
      <c r="N339" s="87"/>
      <c r="O339" s="87"/>
    </row>
    <row r="340" spans="2:15" ht="15" x14ac:dyDescent="0.2">
      <c r="B340" s="94"/>
      <c r="C340" s="94"/>
      <c r="D340" s="94"/>
      <c r="E340" s="94"/>
      <c r="F340" s="94"/>
      <c r="G340" s="94"/>
      <c r="H340" s="94"/>
      <c r="I340" s="94"/>
      <c r="J340" s="94"/>
      <c r="L340" s="86"/>
      <c r="M340" s="87"/>
      <c r="N340" s="87"/>
      <c r="O340" s="87"/>
    </row>
    <row r="341" spans="2:15" ht="15" x14ac:dyDescent="0.2">
      <c r="B341" s="94"/>
      <c r="C341" s="94"/>
      <c r="D341" s="94"/>
      <c r="E341" s="94"/>
      <c r="F341" s="94"/>
      <c r="G341" s="94"/>
      <c r="H341" s="94"/>
      <c r="I341" s="94"/>
      <c r="J341" s="94"/>
      <c r="L341" s="86"/>
      <c r="M341" s="87"/>
      <c r="N341" s="87"/>
      <c r="O341" s="87"/>
    </row>
    <row r="342" spans="2:15" ht="15" x14ac:dyDescent="0.2">
      <c r="B342" s="94"/>
      <c r="C342" s="94"/>
      <c r="D342" s="94"/>
      <c r="E342" s="94"/>
      <c r="F342" s="94"/>
      <c r="G342" s="94"/>
      <c r="H342" s="94"/>
      <c r="I342" s="94"/>
      <c r="J342" s="94"/>
      <c r="L342" s="86"/>
      <c r="M342" s="87"/>
      <c r="N342" s="87"/>
      <c r="O342" s="87"/>
    </row>
    <row r="343" spans="2:15" ht="15" x14ac:dyDescent="0.2">
      <c r="B343" s="94"/>
      <c r="C343" s="94"/>
      <c r="D343" s="94"/>
      <c r="E343" s="94"/>
      <c r="F343" s="94"/>
      <c r="G343" s="94"/>
      <c r="H343" s="94"/>
      <c r="I343" s="94"/>
      <c r="J343" s="94"/>
      <c r="L343" s="86"/>
      <c r="M343" s="87"/>
      <c r="N343" s="87"/>
      <c r="O343" s="87"/>
    </row>
    <row r="344" spans="2:15" ht="15" x14ac:dyDescent="0.2">
      <c r="B344" s="94"/>
      <c r="C344" s="94"/>
      <c r="D344" s="94"/>
      <c r="E344" s="94"/>
      <c r="F344" s="94"/>
      <c r="G344" s="94"/>
      <c r="H344" s="94"/>
      <c r="I344" s="94"/>
      <c r="J344" s="94"/>
      <c r="L344" s="86"/>
      <c r="M344" s="87"/>
      <c r="N344" s="87"/>
      <c r="O344" s="87"/>
    </row>
    <row r="345" spans="2:15" ht="15" x14ac:dyDescent="0.2">
      <c r="B345" s="94"/>
      <c r="C345" s="94"/>
      <c r="D345" s="94"/>
      <c r="E345" s="94"/>
      <c r="F345" s="94"/>
      <c r="G345" s="94"/>
      <c r="H345" s="94"/>
      <c r="I345" s="94"/>
      <c r="J345" s="94"/>
      <c r="L345" s="86"/>
      <c r="M345" s="87"/>
      <c r="N345" s="87"/>
      <c r="O345" s="87"/>
    </row>
    <row r="346" spans="2:15" ht="15" x14ac:dyDescent="0.2">
      <c r="B346" s="94"/>
      <c r="C346" s="94"/>
      <c r="D346" s="94"/>
      <c r="E346" s="94"/>
      <c r="F346" s="94"/>
      <c r="G346" s="94"/>
      <c r="H346" s="94"/>
      <c r="I346" s="94"/>
      <c r="J346" s="94"/>
      <c r="L346" s="86"/>
      <c r="M346" s="87"/>
      <c r="N346" s="87"/>
      <c r="O346" s="87"/>
    </row>
    <row r="347" spans="2:15" ht="15" x14ac:dyDescent="0.2">
      <c r="B347" s="94"/>
      <c r="C347" s="94"/>
      <c r="D347" s="94"/>
      <c r="E347" s="94"/>
      <c r="F347" s="94"/>
      <c r="G347" s="94"/>
      <c r="H347" s="94"/>
      <c r="I347" s="94"/>
      <c r="J347" s="94"/>
      <c r="L347" s="86"/>
      <c r="M347" s="87"/>
      <c r="N347" s="87"/>
      <c r="O347" s="87"/>
    </row>
    <row r="348" spans="2:15" ht="15" x14ac:dyDescent="0.2">
      <c r="B348" s="94"/>
      <c r="C348" s="94"/>
      <c r="D348" s="94"/>
      <c r="E348" s="94"/>
      <c r="F348" s="94"/>
      <c r="G348" s="94"/>
      <c r="H348" s="94"/>
      <c r="I348" s="94"/>
      <c r="J348" s="94"/>
      <c r="L348" s="86"/>
      <c r="M348" s="87"/>
      <c r="N348" s="87"/>
      <c r="O348" s="87"/>
    </row>
    <row r="349" spans="2:15" ht="15" x14ac:dyDescent="0.2">
      <c r="B349" s="94"/>
      <c r="C349" s="94"/>
      <c r="D349" s="94"/>
      <c r="E349" s="94"/>
      <c r="F349" s="94"/>
      <c r="G349" s="94"/>
      <c r="H349" s="94"/>
      <c r="I349" s="94"/>
      <c r="J349" s="94"/>
      <c r="L349" s="86"/>
      <c r="M349" s="87"/>
      <c r="N349" s="87"/>
      <c r="O349" s="87"/>
    </row>
    <row r="350" spans="2:15" ht="15" x14ac:dyDescent="0.2">
      <c r="B350" s="94"/>
      <c r="C350" s="94"/>
      <c r="D350" s="94"/>
      <c r="E350" s="94"/>
      <c r="F350" s="94"/>
      <c r="G350" s="94"/>
      <c r="H350" s="94"/>
      <c r="I350" s="94"/>
      <c r="J350" s="94"/>
      <c r="L350" s="86"/>
      <c r="M350" s="87"/>
      <c r="N350" s="87"/>
      <c r="O350" s="87"/>
    </row>
    <row r="351" spans="2:15" ht="15" x14ac:dyDescent="0.2">
      <c r="B351" s="94"/>
      <c r="C351" s="94"/>
      <c r="D351" s="94"/>
      <c r="E351" s="94"/>
      <c r="F351" s="94"/>
      <c r="G351" s="94"/>
      <c r="H351" s="94"/>
      <c r="I351" s="94"/>
      <c r="J351" s="94"/>
      <c r="L351" s="86"/>
      <c r="M351" s="87"/>
      <c r="N351" s="87"/>
      <c r="O351" s="87"/>
    </row>
    <row r="352" spans="2:15" ht="15" x14ac:dyDescent="0.2">
      <c r="B352" s="94"/>
      <c r="C352" s="94"/>
      <c r="D352" s="94"/>
      <c r="E352" s="94"/>
      <c r="F352" s="94"/>
      <c r="G352" s="94"/>
      <c r="H352" s="94"/>
      <c r="I352" s="94"/>
      <c r="J352" s="94"/>
      <c r="L352" s="86"/>
      <c r="M352" s="87"/>
      <c r="N352" s="87"/>
      <c r="O352" s="87"/>
    </row>
    <row r="353" spans="2:15" ht="15" x14ac:dyDescent="0.2">
      <c r="B353" s="94"/>
      <c r="C353" s="94"/>
      <c r="D353" s="94"/>
      <c r="E353" s="94"/>
      <c r="F353" s="94"/>
      <c r="G353" s="94"/>
      <c r="H353" s="94"/>
      <c r="I353" s="94"/>
      <c r="J353" s="94"/>
      <c r="L353" s="86"/>
      <c r="M353" s="87"/>
      <c r="N353" s="87"/>
      <c r="O353" s="87"/>
    </row>
    <row r="354" spans="2:15" ht="15" x14ac:dyDescent="0.2">
      <c r="B354" s="94"/>
      <c r="C354" s="94"/>
      <c r="D354" s="94"/>
      <c r="E354" s="94"/>
      <c r="F354" s="94"/>
      <c r="G354" s="94"/>
      <c r="H354" s="94"/>
      <c r="I354" s="94"/>
      <c r="J354" s="94"/>
      <c r="L354" s="86"/>
      <c r="M354" s="87"/>
      <c r="N354" s="87"/>
      <c r="O354" s="87"/>
    </row>
    <row r="355" spans="2:15" ht="15" x14ac:dyDescent="0.2">
      <c r="B355" s="94"/>
      <c r="C355" s="94"/>
      <c r="D355" s="94"/>
      <c r="E355" s="94"/>
      <c r="F355" s="94"/>
      <c r="G355" s="94"/>
      <c r="H355" s="94"/>
      <c r="I355" s="94"/>
      <c r="J355" s="94"/>
      <c r="L355" s="86"/>
      <c r="M355" s="87"/>
      <c r="N355" s="87"/>
      <c r="O355" s="87"/>
    </row>
    <row r="356" spans="2:15" ht="15" x14ac:dyDescent="0.2">
      <c r="B356" s="94"/>
      <c r="C356" s="94"/>
      <c r="D356" s="94"/>
      <c r="E356" s="94"/>
      <c r="F356" s="94"/>
      <c r="G356" s="94"/>
      <c r="H356" s="94"/>
      <c r="I356" s="94"/>
      <c r="J356" s="94"/>
      <c r="L356" s="86"/>
      <c r="M356" s="87"/>
      <c r="N356" s="87"/>
      <c r="O356" s="87"/>
    </row>
    <row r="357" spans="2:15" ht="15" x14ac:dyDescent="0.2">
      <c r="B357" s="94"/>
      <c r="C357" s="94"/>
      <c r="D357" s="94"/>
      <c r="E357" s="94"/>
      <c r="F357" s="94"/>
      <c r="G357" s="94"/>
      <c r="H357" s="94"/>
      <c r="I357" s="94"/>
      <c r="J357" s="94"/>
      <c r="L357" s="86"/>
      <c r="M357" s="87"/>
      <c r="N357" s="87"/>
      <c r="O357" s="87"/>
    </row>
    <row r="358" spans="2:15" ht="15" x14ac:dyDescent="0.2">
      <c r="B358" s="94"/>
      <c r="C358" s="94"/>
      <c r="D358" s="94"/>
      <c r="E358" s="94"/>
      <c r="F358" s="94"/>
      <c r="G358" s="94"/>
      <c r="H358" s="94"/>
      <c r="I358" s="94"/>
      <c r="J358" s="94"/>
      <c r="L358" s="86"/>
      <c r="M358" s="87"/>
      <c r="N358" s="87"/>
      <c r="O358" s="87"/>
    </row>
    <row r="359" spans="2:15" ht="15" x14ac:dyDescent="0.2">
      <c r="B359" s="94"/>
      <c r="C359" s="94"/>
      <c r="D359" s="94"/>
      <c r="E359" s="94"/>
      <c r="F359" s="94"/>
      <c r="G359" s="94"/>
      <c r="H359" s="94"/>
      <c r="I359" s="94"/>
      <c r="J359" s="94"/>
      <c r="L359" s="86"/>
      <c r="M359" s="87"/>
      <c r="N359" s="87"/>
      <c r="O359" s="87"/>
    </row>
    <row r="360" spans="2:15" ht="15" x14ac:dyDescent="0.2">
      <c r="B360" s="94"/>
      <c r="C360" s="94"/>
      <c r="D360" s="94"/>
      <c r="E360" s="94"/>
      <c r="F360" s="94"/>
      <c r="G360" s="94"/>
      <c r="H360" s="94"/>
      <c r="I360" s="94"/>
      <c r="J360" s="94"/>
      <c r="L360" s="86"/>
      <c r="M360" s="87"/>
      <c r="N360" s="87"/>
      <c r="O360" s="87"/>
    </row>
    <row r="361" spans="2:15" ht="15" x14ac:dyDescent="0.2">
      <c r="B361" s="94"/>
      <c r="C361" s="94"/>
      <c r="D361" s="94"/>
      <c r="E361" s="94"/>
      <c r="F361" s="94"/>
      <c r="G361" s="94"/>
      <c r="H361" s="94"/>
      <c r="I361" s="94"/>
      <c r="J361" s="94"/>
      <c r="L361" s="86"/>
      <c r="M361" s="87"/>
      <c r="N361" s="87"/>
      <c r="O361" s="87"/>
    </row>
    <row r="362" spans="2:15" ht="15" x14ac:dyDescent="0.2">
      <c r="B362" s="94"/>
      <c r="C362" s="94"/>
      <c r="D362" s="94"/>
      <c r="E362" s="94"/>
      <c r="F362" s="94"/>
      <c r="G362" s="94"/>
      <c r="H362" s="94"/>
      <c r="I362" s="94"/>
      <c r="J362" s="94"/>
      <c r="L362" s="86"/>
      <c r="M362" s="87"/>
      <c r="N362" s="87"/>
      <c r="O362" s="87"/>
    </row>
    <row r="363" spans="2:15" ht="15" x14ac:dyDescent="0.2">
      <c r="B363" s="94"/>
      <c r="C363" s="94"/>
      <c r="D363" s="94"/>
      <c r="E363" s="94"/>
      <c r="F363" s="94"/>
      <c r="G363" s="94"/>
      <c r="H363" s="94"/>
      <c r="I363" s="94"/>
      <c r="J363" s="94"/>
      <c r="L363" s="86"/>
      <c r="M363" s="87"/>
      <c r="N363" s="87"/>
      <c r="O363" s="87"/>
    </row>
    <row r="364" spans="2:15" ht="15" x14ac:dyDescent="0.2">
      <c r="B364" s="94"/>
      <c r="C364" s="94"/>
      <c r="D364" s="94"/>
      <c r="E364" s="94"/>
      <c r="F364" s="94"/>
      <c r="G364" s="94"/>
      <c r="H364" s="94"/>
      <c r="I364" s="94"/>
      <c r="J364" s="94"/>
      <c r="L364" s="86"/>
      <c r="M364" s="87"/>
      <c r="N364" s="87"/>
      <c r="O364" s="87"/>
    </row>
    <row r="365" spans="2:15" ht="15" x14ac:dyDescent="0.2">
      <c r="B365" s="94"/>
      <c r="C365" s="94"/>
      <c r="D365" s="94"/>
      <c r="E365" s="94"/>
      <c r="F365" s="94"/>
      <c r="G365" s="94"/>
      <c r="H365" s="94"/>
      <c r="I365" s="94"/>
      <c r="J365" s="94"/>
      <c r="L365" s="86"/>
      <c r="M365" s="87"/>
      <c r="N365" s="87"/>
      <c r="O365" s="87"/>
    </row>
    <row r="366" spans="2:15" ht="15" x14ac:dyDescent="0.2">
      <c r="B366" s="94"/>
      <c r="C366" s="94"/>
      <c r="D366" s="94"/>
      <c r="E366" s="94"/>
      <c r="F366" s="94"/>
      <c r="G366" s="94"/>
      <c r="H366" s="94"/>
      <c r="I366" s="94"/>
      <c r="J366" s="94"/>
      <c r="L366" s="86"/>
      <c r="M366" s="87"/>
      <c r="N366" s="87"/>
      <c r="O366" s="87"/>
    </row>
    <row r="367" spans="2:15" ht="15" x14ac:dyDescent="0.2">
      <c r="B367" s="94"/>
      <c r="C367" s="94"/>
      <c r="D367" s="94"/>
      <c r="E367" s="94"/>
      <c r="F367" s="94"/>
      <c r="G367" s="94"/>
      <c r="H367" s="94"/>
      <c r="I367" s="94"/>
      <c r="J367" s="94"/>
      <c r="L367" s="86"/>
      <c r="M367" s="87"/>
      <c r="N367" s="87"/>
      <c r="O367" s="87"/>
    </row>
    <row r="368" spans="2:15" ht="15" x14ac:dyDescent="0.2">
      <c r="B368" s="94"/>
      <c r="C368" s="94"/>
      <c r="D368" s="94"/>
      <c r="E368" s="94"/>
      <c r="F368" s="94"/>
      <c r="G368" s="94"/>
      <c r="H368" s="94"/>
      <c r="I368" s="94"/>
      <c r="J368" s="94"/>
      <c r="L368" s="86"/>
      <c r="M368" s="87"/>
      <c r="N368" s="87"/>
      <c r="O368" s="87"/>
    </row>
  </sheetData>
  <mergeCells count="24">
    <mergeCell ref="C49:D49"/>
    <mergeCell ref="C45:D45"/>
    <mergeCell ref="C46:D46"/>
    <mergeCell ref="C47:D47"/>
    <mergeCell ref="C48:D48"/>
    <mergeCell ref="AG43:AG44"/>
    <mergeCell ref="C44:D44"/>
    <mergeCell ref="A31:B31"/>
    <mergeCell ref="A32:B32"/>
    <mergeCell ref="A33:B33"/>
    <mergeCell ref="A36:B36"/>
    <mergeCell ref="A37:B37"/>
    <mergeCell ref="A38:B38"/>
    <mergeCell ref="C41:D41"/>
    <mergeCell ref="C42:D42"/>
    <mergeCell ref="C43:D43"/>
    <mergeCell ref="A30:B30"/>
    <mergeCell ref="A40:L40"/>
    <mergeCell ref="L41:M41"/>
    <mergeCell ref="E37:O38"/>
    <mergeCell ref="K4:O4"/>
    <mergeCell ref="A25:B25"/>
    <mergeCell ref="A26:B26"/>
    <mergeCell ref="A27:B27"/>
  </mergeCells>
  <conditionalFormatting sqref="E35">
    <cfRule type="cellIs" dxfId="7" priority="3" operator="lessThan">
      <formula>-5</formula>
    </cfRule>
    <cfRule type="cellIs" dxfId="6" priority="4" stopIfTrue="1" operator="greaterThan">
      <formula>#REF!</formula>
    </cfRule>
  </conditionalFormatting>
  <conditionalFormatting sqref="I55:I56 I58:I60">
    <cfRule type="containsText" dxfId="5" priority="1" operator="containsText" text="OK">
      <formula>NOT(ISERROR(SEARCH("OK",I55)))</formula>
    </cfRule>
    <cfRule type="containsText" dxfId="4" priority="2" operator="containsText" text="NG">
      <formula>NOT(ISERROR(SEARCH("NG",I55)))</formula>
    </cfRule>
  </conditionalFormatting>
  <pageMargins left="0.7" right="0.7" top="0.75" bottom="0.75" header="0.3" footer="0.3"/>
  <pageSetup scale="53" orientation="portrait" r:id="rId1"/>
  <colBreaks count="1" manualBreakCount="1">
    <brk id="15" max="170"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8D4E4-51A2-472C-BCAF-7FE230E2EF1B}">
  <dimension ref="E1:M6"/>
  <sheetViews>
    <sheetView topLeftCell="B1" workbookViewId="0">
      <selection activeCell="E2" sqref="E2:M6"/>
    </sheetView>
  </sheetViews>
  <sheetFormatPr defaultRowHeight="14.25" x14ac:dyDescent="0.2"/>
  <cols>
    <col min="5" max="5" width="10.625" customWidth="1"/>
    <col min="6" max="6" width="17" customWidth="1"/>
    <col min="7" max="8" width="10.625" customWidth="1"/>
    <col min="9" max="9" width="11.5" customWidth="1"/>
    <col min="10" max="12" width="10.625" customWidth="1"/>
    <col min="13" max="13" width="9.625" customWidth="1"/>
  </cols>
  <sheetData>
    <row r="1" spans="5:13" ht="15" thickBot="1" x14ac:dyDescent="0.25"/>
    <row r="2" spans="5:13" s="67" customFormat="1" ht="23.1" customHeight="1" thickBot="1" x14ac:dyDescent="0.25">
      <c r="E2" s="173" t="s">
        <v>179</v>
      </c>
      <c r="F2" s="174"/>
      <c r="G2" s="174"/>
      <c r="H2" s="174"/>
      <c r="I2" s="174"/>
      <c r="J2" s="174"/>
      <c r="K2" s="174"/>
      <c r="L2" s="174"/>
      <c r="M2" s="175"/>
    </row>
    <row r="3" spans="5:13" ht="54.75" customHeight="1" x14ac:dyDescent="0.2">
      <c r="E3" s="126" t="s">
        <v>156</v>
      </c>
      <c r="F3" s="127" t="s">
        <v>176</v>
      </c>
      <c r="G3" s="127" t="s">
        <v>157</v>
      </c>
      <c r="H3" s="127" t="s">
        <v>158</v>
      </c>
      <c r="I3" s="127" t="s">
        <v>159</v>
      </c>
      <c r="J3" s="127" t="s">
        <v>160</v>
      </c>
      <c r="K3" s="127" t="s">
        <v>161</v>
      </c>
      <c r="L3" s="127" t="s">
        <v>162</v>
      </c>
      <c r="M3" s="128" t="s">
        <v>175</v>
      </c>
    </row>
    <row r="4" spans="5:13" ht="20.100000000000001" customHeight="1" x14ac:dyDescent="0.2">
      <c r="E4" s="129">
        <v>1</v>
      </c>
      <c r="F4" s="130" t="s">
        <v>163</v>
      </c>
      <c r="G4" s="130" t="s">
        <v>165</v>
      </c>
      <c r="H4" s="130" t="s">
        <v>166</v>
      </c>
      <c r="I4" s="130">
        <v>943.65</v>
      </c>
      <c r="J4" s="130" t="s">
        <v>167</v>
      </c>
      <c r="K4" s="130" t="s">
        <v>168</v>
      </c>
      <c r="L4" s="130">
        <v>943.22</v>
      </c>
      <c r="M4" s="131">
        <v>35.29</v>
      </c>
    </row>
    <row r="5" spans="5:13" ht="20.100000000000001" customHeight="1" x14ac:dyDescent="0.2">
      <c r="E5" s="129">
        <v>2</v>
      </c>
      <c r="F5" s="130" t="s">
        <v>164</v>
      </c>
      <c r="G5" s="130" t="s">
        <v>169</v>
      </c>
      <c r="H5" s="130" t="s">
        <v>180</v>
      </c>
      <c r="I5" s="130">
        <v>942.81</v>
      </c>
      <c r="J5" s="130" t="s">
        <v>170</v>
      </c>
      <c r="K5" s="130" t="s">
        <v>171</v>
      </c>
      <c r="L5" s="130">
        <v>938.96</v>
      </c>
      <c r="M5" s="132">
        <v>43</v>
      </c>
    </row>
    <row r="6" spans="5:13" ht="20.100000000000001" customHeight="1" thickBot="1" x14ac:dyDescent="0.25">
      <c r="E6" s="133">
        <v>3</v>
      </c>
      <c r="F6" s="134" t="s">
        <v>163</v>
      </c>
      <c r="G6" s="134" t="s">
        <v>172</v>
      </c>
      <c r="H6" s="134" t="s">
        <v>168</v>
      </c>
      <c r="I6" s="134">
        <v>939.9</v>
      </c>
      <c r="J6" s="134" t="s">
        <v>173</v>
      </c>
      <c r="K6" s="134" t="s">
        <v>174</v>
      </c>
      <c r="L6" s="134">
        <v>939.06</v>
      </c>
      <c r="M6" s="135">
        <v>38.520000000000003</v>
      </c>
    </row>
  </sheetData>
  <mergeCells count="1">
    <mergeCell ref="E2:M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3176C-FE17-4B0F-A380-743D6F9FF5C7}">
  <dimension ref="G1:L6"/>
  <sheetViews>
    <sheetView tabSelected="1" topLeftCell="D1" workbookViewId="0">
      <selection activeCell="G2" sqref="G2:L6"/>
    </sheetView>
  </sheetViews>
  <sheetFormatPr defaultRowHeight="14.25" x14ac:dyDescent="0.2"/>
  <cols>
    <col min="7" max="7" width="12.25" customWidth="1"/>
    <col min="8" max="12" width="14" customWidth="1"/>
  </cols>
  <sheetData>
    <row r="1" spans="7:12" ht="15" thickBot="1" x14ac:dyDescent="0.25"/>
    <row r="2" spans="7:12" s="67" customFormat="1" ht="23.1" customHeight="1" thickBot="1" x14ac:dyDescent="0.25">
      <c r="G2" s="173" t="s">
        <v>187</v>
      </c>
      <c r="H2" s="174"/>
      <c r="I2" s="174"/>
      <c r="J2" s="174"/>
      <c r="K2" s="174"/>
      <c r="L2" s="175"/>
    </row>
    <row r="3" spans="7:12" ht="49.5" customHeight="1" x14ac:dyDescent="0.2">
      <c r="G3" s="126" t="s">
        <v>156</v>
      </c>
      <c r="H3" s="136" t="s">
        <v>182</v>
      </c>
      <c r="I3" s="127" t="s">
        <v>177</v>
      </c>
      <c r="J3" s="127" t="s">
        <v>183</v>
      </c>
      <c r="K3" s="127" t="s">
        <v>184</v>
      </c>
      <c r="L3" s="128" t="s">
        <v>178</v>
      </c>
    </row>
    <row r="4" spans="7:12" x14ac:dyDescent="0.2">
      <c r="G4" s="129">
        <v>1</v>
      </c>
      <c r="H4" s="137">
        <v>12</v>
      </c>
      <c r="I4" s="138">
        <v>50</v>
      </c>
      <c r="J4" s="137">
        <v>30.2</v>
      </c>
      <c r="K4" s="137">
        <v>184.2</v>
      </c>
      <c r="L4" s="132">
        <v>24</v>
      </c>
    </row>
    <row r="5" spans="7:12" x14ac:dyDescent="0.2">
      <c r="G5" s="129">
        <v>2</v>
      </c>
      <c r="H5" s="137">
        <v>11.53</v>
      </c>
      <c r="I5" s="138">
        <v>50</v>
      </c>
      <c r="J5" s="137">
        <v>30.2</v>
      </c>
      <c r="K5" s="137">
        <v>184.2</v>
      </c>
      <c r="L5" s="132">
        <v>24</v>
      </c>
    </row>
    <row r="6" spans="7:12" ht="15" thickBot="1" x14ac:dyDescent="0.25">
      <c r="G6" s="133">
        <v>3</v>
      </c>
      <c r="H6" s="139">
        <v>12</v>
      </c>
      <c r="I6" s="140">
        <v>50</v>
      </c>
      <c r="J6" s="141">
        <v>30.2</v>
      </c>
      <c r="K6" s="141">
        <v>184.2</v>
      </c>
      <c r="L6" s="142">
        <v>24</v>
      </c>
    </row>
  </sheetData>
  <mergeCells count="1">
    <mergeCell ref="G2:L2"/>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D5C02-1B30-4C6C-A878-02ADC667BAD1}">
  <sheetPr codeName="Sheet6"/>
  <dimension ref="H7:O22"/>
  <sheetViews>
    <sheetView workbookViewId="0">
      <selection activeCell="N9" sqref="N9"/>
    </sheetView>
  </sheetViews>
  <sheetFormatPr defaultRowHeight="14.25" x14ac:dyDescent="0.2"/>
  <cols>
    <col min="9" max="9" width="11.875" bestFit="1" customWidth="1"/>
    <col min="12" max="12" width="17.5" customWidth="1"/>
    <col min="13" max="13" width="16.125" customWidth="1"/>
  </cols>
  <sheetData>
    <row r="7" spans="8:15" x14ac:dyDescent="0.2">
      <c r="N7" t="s">
        <v>121</v>
      </c>
      <c r="O7" t="s">
        <v>122</v>
      </c>
    </row>
    <row r="8" spans="8:15" x14ac:dyDescent="0.2">
      <c r="H8">
        <f>SIN(O8+O10)</f>
        <v>0.46947156278589081</v>
      </c>
      <c r="L8" s="92" t="s">
        <v>115</v>
      </c>
      <c r="M8" s="92" t="s">
        <v>70</v>
      </c>
      <c r="N8" s="92">
        <v>28</v>
      </c>
      <c r="O8" s="92">
        <f>RADIANS(N8)</f>
        <v>0.48869219055841229</v>
      </c>
    </row>
    <row r="9" spans="8:15" x14ac:dyDescent="0.2">
      <c r="H9">
        <f>SIN(O8-O9)</f>
        <v>0.46947156278589081</v>
      </c>
      <c r="L9" s="92" t="s">
        <v>116</v>
      </c>
      <c r="M9" s="92" t="s">
        <v>114</v>
      </c>
      <c r="N9" s="92">
        <v>0</v>
      </c>
      <c r="O9" s="92">
        <f t="shared" ref="O9:O11" si="0">RADIANS(N9)</f>
        <v>0</v>
      </c>
    </row>
    <row r="10" spans="8:15" x14ac:dyDescent="0.2">
      <c r="H10">
        <f>SIN(O11-O10)</f>
        <v>1</v>
      </c>
      <c r="L10" s="92" t="s">
        <v>117</v>
      </c>
      <c r="M10" s="92" t="s">
        <v>118</v>
      </c>
      <c r="N10" s="92">
        <v>0</v>
      </c>
      <c r="O10" s="92">
        <f t="shared" si="0"/>
        <v>0</v>
      </c>
    </row>
    <row r="11" spans="8:15" x14ac:dyDescent="0.2">
      <c r="H11">
        <f>SIN(O11+O9)</f>
        <v>1</v>
      </c>
      <c r="L11" s="92" t="s">
        <v>120</v>
      </c>
      <c r="M11" s="92" t="s">
        <v>119</v>
      </c>
      <c r="N11" s="92">
        <v>90</v>
      </c>
      <c r="O11" s="92">
        <f t="shared" si="0"/>
        <v>1.5707963267948966</v>
      </c>
    </row>
    <row r="15" spans="8:15" x14ac:dyDescent="0.2">
      <c r="H15" s="68" t="s">
        <v>124</v>
      </c>
      <c r="I15">
        <f>SQRT((H8*H9/(H10*H11)))</f>
        <v>0.46947156278589081</v>
      </c>
      <c r="J15" s="68" t="s">
        <v>123</v>
      </c>
      <c r="K15">
        <f>(1+I15)^2</f>
        <v>2.1593466738364082</v>
      </c>
    </row>
    <row r="19" spans="8:9" x14ac:dyDescent="0.2">
      <c r="I19">
        <f>SIN(O11+O8)</f>
        <v>0.8829475928589271</v>
      </c>
    </row>
    <row r="20" spans="8:9" x14ac:dyDescent="0.2">
      <c r="I20">
        <f>SIN(O11)</f>
        <v>1</v>
      </c>
    </row>
    <row r="21" spans="8:9" x14ac:dyDescent="0.2">
      <c r="I21">
        <f>SIN(O11-O10)</f>
        <v>1</v>
      </c>
    </row>
    <row r="22" spans="8:9" x14ac:dyDescent="0.2">
      <c r="H22" s="90" t="s">
        <v>125</v>
      </c>
      <c r="I22" s="91">
        <f>I19*I19/(K15*I20*I21)</f>
        <v>0.36103348349818321</v>
      </c>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O60"/>
  <sheetViews>
    <sheetView zoomScale="85" zoomScaleNormal="85" workbookViewId="0">
      <selection activeCell="B21" sqref="B21"/>
    </sheetView>
  </sheetViews>
  <sheetFormatPr defaultRowHeight="14.25" x14ac:dyDescent="0.2"/>
  <cols>
    <col min="1" max="1" width="48.125" customWidth="1"/>
  </cols>
  <sheetData>
    <row r="1" spans="1:15" s="12" customFormat="1" ht="12.75" x14ac:dyDescent="0.2">
      <c r="J1" s="22" t="s">
        <v>27</v>
      </c>
      <c r="K1" s="23" t="s">
        <v>59</v>
      </c>
      <c r="L1" s="22" t="s">
        <v>28</v>
      </c>
      <c r="M1" s="24">
        <v>37323</v>
      </c>
      <c r="N1" s="22" t="s">
        <v>29</v>
      </c>
      <c r="O1" s="23">
        <v>20110903</v>
      </c>
    </row>
    <row r="2" spans="1:15" s="12" customFormat="1" ht="12.75" x14ac:dyDescent="0.2">
      <c r="J2" s="22" t="s">
        <v>30</v>
      </c>
      <c r="K2" s="23"/>
      <c r="L2" s="22" t="s">
        <v>28</v>
      </c>
      <c r="M2" s="25"/>
      <c r="N2" s="22" t="s">
        <v>31</v>
      </c>
      <c r="O2" s="23">
        <v>1</v>
      </c>
    </row>
    <row r="3" spans="1:15" s="12" customFormat="1" ht="12.75" x14ac:dyDescent="0.2">
      <c r="J3" s="22" t="s">
        <v>32</v>
      </c>
      <c r="K3" s="26" t="s">
        <v>35</v>
      </c>
      <c r="L3" s="26"/>
      <c r="M3" s="22" t="s">
        <v>33</v>
      </c>
      <c r="N3" s="26">
        <v>77889</v>
      </c>
      <c r="O3" s="26"/>
    </row>
    <row r="4" spans="1:15" s="12" customFormat="1" ht="15.75" x14ac:dyDescent="0.25">
      <c r="D4" s="27"/>
      <c r="J4" s="28" t="s">
        <v>34</v>
      </c>
      <c r="K4" s="163" t="s">
        <v>60</v>
      </c>
      <c r="L4" s="163"/>
      <c r="M4" s="163"/>
      <c r="N4" s="163"/>
      <c r="O4" s="163"/>
    </row>
    <row r="5" spans="1:15" s="12" customFormat="1" ht="12.75" x14ac:dyDescent="0.2"/>
    <row r="6" spans="1:15" s="12" customFormat="1" ht="13.5" thickBot="1" x14ac:dyDescent="0.25">
      <c r="A6" s="29" t="str">
        <f>K4</f>
        <v>Temporary Wall A - Section 2</v>
      </c>
      <c r="B6" s="29"/>
      <c r="C6" s="29"/>
      <c r="D6" s="29"/>
      <c r="E6" s="29"/>
      <c r="F6" s="29"/>
      <c r="G6" s="29"/>
      <c r="H6" s="29"/>
      <c r="I6" s="29"/>
      <c r="J6" s="29"/>
      <c r="K6" s="30"/>
      <c r="L6" s="30"/>
      <c r="M6" s="30"/>
      <c r="N6" s="30"/>
      <c r="O6" s="30"/>
    </row>
    <row r="7" spans="1:15" ht="15" thickTop="1" x14ac:dyDescent="0.2"/>
    <row r="8" spans="1:15" x14ac:dyDescent="0.2">
      <c r="A8" s="2" t="s">
        <v>11</v>
      </c>
    </row>
    <row r="9" spans="1:15" x14ac:dyDescent="0.2">
      <c r="A9" s="2" t="s">
        <v>62</v>
      </c>
    </row>
    <row r="10" spans="1:15" x14ac:dyDescent="0.2">
      <c r="A10" t="s">
        <v>36</v>
      </c>
      <c r="B10" s="38" t="e">
        <f>(#REF!*(5/2)+0.5*(#REF!+'Walls A - Section 3_Old'!B10)*12/2)/B16</f>
        <v>#REF!</v>
      </c>
    </row>
    <row r="11" spans="1:15" x14ac:dyDescent="0.2">
      <c r="A11" t="s">
        <v>37</v>
      </c>
      <c r="B11" s="38">
        <v>515.27</v>
      </c>
      <c r="C11" t="s">
        <v>0</v>
      </c>
    </row>
    <row r="12" spans="1:15" x14ac:dyDescent="0.2">
      <c r="A12" t="s">
        <v>38</v>
      </c>
      <c r="B12" s="38">
        <v>511.7</v>
      </c>
    </row>
    <row r="13" spans="1:15" x14ac:dyDescent="0.2">
      <c r="A13" t="s">
        <v>1</v>
      </c>
      <c r="B13" s="33" t="e">
        <f>B10-B11</f>
        <v>#REF!</v>
      </c>
      <c r="C13" t="s">
        <v>0</v>
      </c>
    </row>
    <row r="14" spans="1:15" x14ac:dyDescent="0.2">
      <c r="A14" t="s">
        <v>2</v>
      </c>
      <c r="B14" s="38">
        <v>1000</v>
      </c>
      <c r="C14" t="s">
        <v>3</v>
      </c>
      <c r="D14" t="s">
        <v>5</v>
      </c>
    </row>
    <row r="15" spans="1:15" x14ac:dyDescent="0.2">
      <c r="A15" t="s">
        <v>4</v>
      </c>
      <c r="B15" s="38">
        <v>115</v>
      </c>
      <c r="C15" t="s">
        <v>44</v>
      </c>
    </row>
    <row r="16" spans="1:15" x14ac:dyDescent="0.2">
      <c r="A16" t="s">
        <v>26</v>
      </c>
      <c r="B16" s="38">
        <f>(12+5)/2</f>
        <v>8.5</v>
      </c>
      <c r="C16" t="s">
        <v>0</v>
      </c>
    </row>
    <row r="17" spans="1:6" x14ac:dyDescent="0.2">
      <c r="A17" t="s">
        <v>41</v>
      </c>
      <c r="B17" s="38">
        <v>0.47</v>
      </c>
      <c r="C17" t="s">
        <v>42</v>
      </c>
    </row>
    <row r="18" spans="1:6" x14ac:dyDescent="0.2">
      <c r="A18" t="s">
        <v>45</v>
      </c>
      <c r="B18" s="38">
        <v>62.4</v>
      </c>
      <c r="C18" t="s">
        <v>44</v>
      </c>
    </row>
    <row r="19" spans="1:6" x14ac:dyDescent="0.2">
      <c r="A19" t="s">
        <v>43</v>
      </c>
      <c r="B19" s="38">
        <v>0</v>
      </c>
      <c r="C19" t="s">
        <v>46</v>
      </c>
    </row>
    <row r="21" spans="1:6" x14ac:dyDescent="0.2">
      <c r="A21" s="3" t="s">
        <v>9</v>
      </c>
      <c r="B21" s="40">
        <f>0.64*(5/B42)^0.34</f>
        <v>0.7613924199091876</v>
      </c>
      <c r="C21" s="2" t="s">
        <v>10</v>
      </c>
    </row>
    <row r="23" spans="1:6" ht="15.75" x14ac:dyDescent="0.25">
      <c r="A23" s="11" t="s">
        <v>19</v>
      </c>
      <c r="B23" s="12"/>
      <c r="C23" s="13"/>
    </row>
    <row r="24" spans="1:6" ht="15" thickBot="1" x14ac:dyDescent="0.25">
      <c r="A24" s="12" t="s">
        <v>20</v>
      </c>
      <c r="B24" s="12"/>
      <c r="C24" s="14"/>
    </row>
    <row r="25" spans="1:6" ht="15" thickBot="1" x14ac:dyDescent="0.25">
      <c r="A25" s="164" t="s">
        <v>21</v>
      </c>
      <c r="B25" s="165"/>
      <c r="C25" s="15" t="s">
        <v>25</v>
      </c>
      <c r="D25" s="18" t="s">
        <v>24</v>
      </c>
      <c r="E25" s="18" t="s">
        <v>39</v>
      </c>
    </row>
    <row r="26" spans="1:6" x14ac:dyDescent="0.2">
      <c r="A26" s="166" t="s">
        <v>22</v>
      </c>
      <c r="B26" s="167"/>
      <c r="C26" s="41">
        <v>1</v>
      </c>
      <c r="D26" s="42">
        <v>1</v>
      </c>
      <c r="E26" s="42">
        <v>1</v>
      </c>
    </row>
    <row r="27" spans="1:6" ht="15" thickBot="1" x14ac:dyDescent="0.25">
      <c r="A27" s="168" t="s">
        <v>23</v>
      </c>
      <c r="B27" s="169"/>
      <c r="C27" s="43">
        <v>1.5</v>
      </c>
      <c r="D27" s="44">
        <v>1.75</v>
      </c>
      <c r="E27" s="44">
        <v>1</v>
      </c>
    </row>
    <row r="28" spans="1:6" x14ac:dyDescent="0.2">
      <c r="A28" s="16"/>
      <c r="B28" s="16"/>
      <c r="C28" s="17"/>
      <c r="D28" s="17"/>
      <c r="E28" s="17"/>
    </row>
    <row r="29" spans="1:6" ht="15" thickBot="1" x14ac:dyDescent="0.25">
      <c r="A29" s="16" t="s">
        <v>57</v>
      </c>
      <c r="B29" s="16"/>
      <c r="C29" s="17"/>
      <c r="D29" s="17"/>
      <c r="E29" s="17"/>
    </row>
    <row r="30" spans="1:6" ht="15" thickBot="1" x14ac:dyDescent="0.25">
      <c r="A30" s="164" t="s">
        <v>21</v>
      </c>
      <c r="B30" s="165"/>
      <c r="C30" s="15" t="s">
        <v>25</v>
      </c>
      <c r="D30" s="18" t="s">
        <v>24</v>
      </c>
      <c r="E30" s="18" t="s">
        <v>39</v>
      </c>
    </row>
    <row r="31" spans="1:6" x14ac:dyDescent="0.2">
      <c r="A31" s="8" t="s">
        <v>17</v>
      </c>
      <c r="B31" s="34">
        <v>0.1</v>
      </c>
      <c r="C31" s="46" t="e">
        <f t="shared" ref="C31:C32" si="0">IF(B31&lt;=($B$10-$B$12),B31*$B$17*$B$15,C30+(B31-B30)*($B$15-$B$18))</f>
        <v>#REF!</v>
      </c>
      <c r="D31" s="47">
        <f>$B$19*$B$15*$B$17</f>
        <v>0</v>
      </c>
      <c r="E31" s="47" t="e">
        <f>IF(B31&lt;=($B$10-$B$12),0,(B31-B30)*$B$18)</f>
        <v>#REF!</v>
      </c>
      <c r="F31" t="s">
        <v>3</v>
      </c>
    </row>
    <row r="32" spans="1:6" x14ac:dyDescent="0.2">
      <c r="A32" s="31" t="s">
        <v>40</v>
      </c>
      <c r="B32" s="35" t="e">
        <f>B10-B12</f>
        <v>#REF!</v>
      </c>
      <c r="C32" s="48" t="e">
        <f t="shared" si="0"/>
        <v>#REF!</v>
      </c>
      <c r="D32" s="49">
        <f t="shared" ref="D32:D33" si="1">$B$19*$B$15*$B$17</f>
        <v>0</v>
      </c>
      <c r="E32" s="49" t="e">
        <f>IF(B32&lt;=($B$10-$B$12),0,(B32-B31)*$B$18)</f>
        <v>#REF!</v>
      </c>
      <c r="F32" t="s">
        <v>3</v>
      </c>
    </row>
    <row r="33" spans="1:6" ht="15" thickBot="1" x14ac:dyDescent="0.25">
      <c r="A33" s="9" t="s">
        <v>18</v>
      </c>
      <c r="B33" s="36" t="e">
        <f>B10-B11</f>
        <v>#REF!</v>
      </c>
      <c r="C33" s="51" t="e">
        <f>IF(B33&lt;=($B$10-$B$12),B33*$B$17*$B$15,C32+(B33-B32)*($B$15-$B$18)*B17)</f>
        <v>#REF!</v>
      </c>
      <c r="D33" s="52">
        <f t="shared" si="1"/>
        <v>0</v>
      </c>
      <c r="E33" s="52" t="e">
        <f>IF(B33&lt;=($B$10-$B$12),0,(B33-B32)*$B$18)</f>
        <v>#REF!</v>
      </c>
      <c r="F33" t="s">
        <v>3</v>
      </c>
    </row>
    <row r="34" spans="1:6" x14ac:dyDescent="0.2">
      <c r="A34" s="16"/>
      <c r="B34" s="16"/>
      <c r="C34" s="17"/>
    </row>
    <row r="35" spans="1:6" ht="16.5" thickBot="1" x14ac:dyDescent="0.3">
      <c r="A35" s="10" t="s">
        <v>12</v>
      </c>
      <c r="B35" s="6"/>
      <c r="C35" s="6"/>
      <c r="D35" s="6"/>
      <c r="E35" s="6"/>
    </row>
    <row r="36" spans="1:6" ht="39" thickBot="1" x14ac:dyDescent="0.25">
      <c r="A36" s="7" t="s">
        <v>13</v>
      </c>
      <c r="B36" s="19" t="s">
        <v>14</v>
      </c>
      <c r="C36" s="19" t="s">
        <v>15</v>
      </c>
      <c r="D36" s="20" t="s">
        <v>16</v>
      </c>
    </row>
    <row r="37" spans="1:6" x14ac:dyDescent="0.2">
      <c r="A37" s="8" t="str">
        <f>A31</f>
        <v>Top of Wall</v>
      </c>
      <c r="B37" s="45">
        <f>B31</f>
        <v>0.1</v>
      </c>
      <c r="C37" s="45" t="e">
        <f>($C$26*C31+$D$26*D31+$E$26*E31)*$B$16/12</f>
        <v>#REF!</v>
      </c>
      <c r="D37" s="53" t="e">
        <f>($C$27*C31+$D$27*D31+$E$27*E31)*$B$16/12</f>
        <v>#REF!</v>
      </c>
    </row>
    <row r="38" spans="1:6" x14ac:dyDescent="0.2">
      <c r="A38" s="32" t="str">
        <f t="shared" ref="A38:B39" si="2">A32</f>
        <v>Water Table</v>
      </c>
      <c r="B38" s="54" t="e">
        <f t="shared" si="2"/>
        <v>#REF!</v>
      </c>
      <c r="C38" s="54" t="e">
        <f>($C$26*C32+$D$26*D32+$E$26*E32)*$B$16/12</f>
        <v>#REF!</v>
      </c>
      <c r="D38" s="55" t="e">
        <f>($C$27*C32+$D$27*D32+$E$27*E32)*$B$16/12</f>
        <v>#REF!</v>
      </c>
    </row>
    <row r="39" spans="1:6" ht="15" thickBot="1" x14ac:dyDescent="0.25">
      <c r="A39" s="9" t="str">
        <f t="shared" si="2"/>
        <v>Bottom of Wall</v>
      </c>
      <c r="B39" s="50" t="e">
        <f t="shared" si="2"/>
        <v>#REF!</v>
      </c>
      <c r="C39" s="50" t="e">
        <f>($C$26*C33+$D$26*D33+$E$26*E33)*$B$16/12</f>
        <v>#REF!</v>
      </c>
      <c r="D39" s="56" t="e">
        <f>($C$27*C33+$D$27*D33+$E$27*E33)*$B$16/12</f>
        <v>#REF!</v>
      </c>
    </row>
    <row r="41" spans="1:6" x14ac:dyDescent="0.2">
      <c r="A41" s="4" t="s">
        <v>6</v>
      </c>
      <c r="B41" s="21">
        <v>35</v>
      </c>
      <c r="C41" s="5" t="s">
        <v>0</v>
      </c>
    </row>
    <row r="42" spans="1:6" x14ac:dyDescent="0.2">
      <c r="A42" s="4" t="s">
        <v>7</v>
      </c>
      <c r="B42" s="21">
        <v>3</v>
      </c>
      <c r="C42" s="2" t="s">
        <v>0</v>
      </c>
    </row>
    <row r="43" spans="1:6" x14ac:dyDescent="0.2">
      <c r="A43" s="4" t="s">
        <v>8</v>
      </c>
      <c r="B43" s="59" t="s">
        <v>64</v>
      </c>
      <c r="E43" t="s">
        <v>53</v>
      </c>
    </row>
    <row r="44" spans="1:6" x14ac:dyDescent="0.2">
      <c r="A44" s="4" t="s">
        <v>47</v>
      </c>
      <c r="B44" s="21">
        <v>3.22</v>
      </c>
      <c r="C44" t="s">
        <v>48</v>
      </c>
      <c r="D44" t="e">
        <f>IF(B44&lt;E44,"&lt;  OK","&gt;  NG")</f>
        <v>#REF!</v>
      </c>
      <c r="E44" s="21" t="e">
        <f>0.02*12*B13</f>
        <v>#REF!</v>
      </c>
    </row>
    <row r="45" spans="1:6" x14ac:dyDescent="0.2">
      <c r="A45" s="4" t="s">
        <v>49</v>
      </c>
      <c r="B45" s="21">
        <f>4595065/1000/12</f>
        <v>382.92208333333332</v>
      </c>
      <c r="C45" t="s">
        <v>54</v>
      </c>
      <c r="D45" t="str">
        <f t="shared" ref="D45:D47" si="3">IF(B45&lt;E45,"&lt;  OK","&gt;  NG")</f>
        <v>&lt;  OK</v>
      </c>
      <c r="E45" s="59">
        <v>1748.45</v>
      </c>
      <c r="F45" t="s">
        <v>55</v>
      </c>
    </row>
    <row r="46" spans="1:6" x14ac:dyDescent="0.2">
      <c r="A46" s="4" t="s">
        <v>50</v>
      </c>
      <c r="B46" s="21">
        <f>9159570/1000/12</f>
        <v>763.29750000000001</v>
      </c>
      <c r="C46" t="s">
        <v>54</v>
      </c>
      <c r="D46" t="str">
        <f t="shared" si="3"/>
        <v>&lt;  OK</v>
      </c>
      <c r="E46" s="59">
        <v>1916.25</v>
      </c>
      <c r="F46" t="s">
        <v>55</v>
      </c>
    </row>
    <row r="47" spans="1:6" x14ac:dyDescent="0.2">
      <c r="A47" s="4" t="s">
        <v>51</v>
      </c>
      <c r="B47" s="21">
        <f>76426/1000</f>
        <v>76.426000000000002</v>
      </c>
      <c r="C47" t="s">
        <v>52</v>
      </c>
      <c r="D47" t="str">
        <f t="shared" si="3"/>
        <v>&lt;  OK</v>
      </c>
      <c r="E47" s="59">
        <f>1*0.58*50*25.2*0.75</f>
        <v>548.09999999999991</v>
      </c>
      <c r="F47" t="s">
        <v>56</v>
      </c>
    </row>
    <row r="60" spans="5:5" x14ac:dyDescent="0.2">
      <c r="E60" s="1"/>
    </row>
  </sheetData>
  <mergeCells count="5">
    <mergeCell ref="K4:O4"/>
    <mergeCell ref="A25:B25"/>
    <mergeCell ref="A26:B26"/>
    <mergeCell ref="A27:B27"/>
    <mergeCell ref="A30:B30"/>
  </mergeCells>
  <conditionalFormatting sqref="E35">
    <cfRule type="cellIs" dxfId="3" priority="1" operator="lessThan">
      <formula>-5</formula>
    </cfRule>
    <cfRule type="cellIs" dxfId="2" priority="2" stopIfTrue="1" operator="greaterThan">
      <formula>$B$155</formula>
    </cfRule>
  </conditionalFormatting>
  <pageMargins left="0.7" right="0.7" top="0.75" bottom="0.75" header="0.3" footer="0.3"/>
  <pageSetup orientation="portrait" verticalDpi="0"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O60"/>
  <sheetViews>
    <sheetView topLeftCell="A25" zoomScaleNormal="100" workbookViewId="0">
      <selection activeCell="E44" sqref="E44:E47"/>
    </sheetView>
  </sheetViews>
  <sheetFormatPr defaultRowHeight="14.25" x14ac:dyDescent="0.2"/>
  <cols>
    <col min="1" max="1" width="48.125" customWidth="1"/>
  </cols>
  <sheetData>
    <row r="1" spans="1:15" s="12" customFormat="1" ht="12.75" x14ac:dyDescent="0.2">
      <c r="J1" s="22" t="s">
        <v>27</v>
      </c>
      <c r="K1" s="23" t="s">
        <v>59</v>
      </c>
      <c r="L1" s="22" t="s">
        <v>28</v>
      </c>
      <c r="M1" s="24">
        <v>44993</v>
      </c>
      <c r="N1" s="22" t="s">
        <v>29</v>
      </c>
      <c r="O1" s="23">
        <v>20110903</v>
      </c>
    </row>
    <row r="2" spans="1:15" s="12" customFormat="1" ht="12.75" x14ac:dyDescent="0.2">
      <c r="J2" s="22" t="s">
        <v>30</v>
      </c>
      <c r="K2" s="23"/>
      <c r="L2" s="22" t="s">
        <v>28</v>
      </c>
      <c r="M2" s="25"/>
      <c r="N2" s="22" t="s">
        <v>31</v>
      </c>
      <c r="O2" s="23">
        <v>1</v>
      </c>
    </row>
    <row r="3" spans="1:15" s="12" customFormat="1" ht="12.75" x14ac:dyDescent="0.2">
      <c r="J3" s="22" t="s">
        <v>32</v>
      </c>
      <c r="K3" s="26" t="s">
        <v>35</v>
      </c>
      <c r="L3" s="26"/>
      <c r="M3" s="22" t="s">
        <v>33</v>
      </c>
      <c r="N3" s="26">
        <v>77889</v>
      </c>
      <c r="O3" s="26"/>
    </row>
    <row r="4" spans="1:15" s="12" customFormat="1" ht="15.75" x14ac:dyDescent="0.25">
      <c r="D4" s="27"/>
      <c r="J4" s="28" t="s">
        <v>34</v>
      </c>
      <c r="K4" s="163" t="s">
        <v>61</v>
      </c>
      <c r="L4" s="163"/>
      <c r="M4" s="163"/>
      <c r="N4" s="163"/>
      <c r="O4" s="163"/>
    </row>
    <row r="5" spans="1:15" s="12" customFormat="1" ht="12.75" x14ac:dyDescent="0.2"/>
    <row r="6" spans="1:15" s="12" customFormat="1" ht="13.5" thickBot="1" x14ac:dyDescent="0.25">
      <c r="A6" s="29" t="str">
        <f>K4</f>
        <v>Temporary Wall A - Section 3</v>
      </c>
      <c r="B6" s="29"/>
      <c r="C6" s="29"/>
      <c r="D6" s="29"/>
      <c r="E6" s="29"/>
      <c r="F6" s="29"/>
      <c r="G6" s="29"/>
      <c r="H6" s="29"/>
      <c r="I6" s="29"/>
      <c r="J6" s="29"/>
      <c r="K6" s="30"/>
      <c r="L6" s="30"/>
      <c r="M6" s="30"/>
      <c r="N6" s="30"/>
      <c r="O6" s="30"/>
    </row>
    <row r="7" spans="1:15" ht="15" thickTop="1" x14ac:dyDescent="0.2"/>
    <row r="8" spans="1:15" x14ac:dyDescent="0.2">
      <c r="A8" s="2" t="s">
        <v>11</v>
      </c>
    </row>
    <row r="9" spans="1:15" x14ac:dyDescent="0.2">
      <c r="A9" s="2" t="s">
        <v>63</v>
      </c>
    </row>
    <row r="10" spans="1:15" x14ac:dyDescent="0.2">
      <c r="A10" t="s">
        <v>36</v>
      </c>
      <c r="B10" s="38">
        <v>527.33000000000004</v>
      </c>
    </row>
    <row r="11" spans="1:15" x14ac:dyDescent="0.2">
      <c r="A11" t="s">
        <v>37</v>
      </c>
      <c r="B11" s="38">
        <v>515.27</v>
      </c>
      <c r="C11" t="s">
        <v>0</v>
      </c>
    </row>
    <row r="12" spans="1:15" x14ac:dyDescent="0.2">
      <c r="A12" t="s">
        <v>38</v>
      </c>
      <c r="B12" s="38">
        <v>511.7</v>
      </c>
    </row>
    <row r="13" spans="1:15" x14ac:dyDescent="0.2">
      <c r="A13" t="s">
        <v>1</v>
      </c>
      <c r="B13" s="39">
        <f>B10-B11</f>
        <v>12.060000000000059</v>
      </c>
      <c r="C13" t="s">
        <v>0</v>
      </c>
    </row>
    <row r="14" spans="1:15" x14ac:dyDescent="0.2">
      <c r="A14" t="s">
        <v>2</v>
      </c>
      <c r="B14" s="38">
        <v>1000</v>
      </c>
      <c r="C14" t="s">
        <v>3</v>
      </c>
      <c r="D14" t="s">
        <v>5</v>
      </c>
    </row>
    <row r="15" spans="1:15" x14ac:dyDescent="0.2">
      <c r="A15" t="s">
        <v>4</v>
      </c>
      <c r="B15" s="38">
        <v>115</v>
      </c>
      <c r="C15" t="s">
        <v>44</v>
      </c>
    </row>
    <row r="16" spans="1:15" x14ac:dyDescent="0.2">
      <c r="A16" t="s">
        <v>26</v>
      </c>
      <c r="B16" s="38">
        <v>5</v>
      </c>
      <c r="C16" t="s">
        <v>0</v>
      </c>
    </row>
    <row r="17" spans="1:6" x14ac:dyDescent="0.2">
      <c r="A17" t="s">
        <v>41</v>
      </c>
      <c r="B17" s="38">
        <v>0.47</v>
      </c>
      <c r="C17" t="s">
        <v>42</v>
      </c>
    </row>
    <row r="18" spans="1:6" x14ac:dyDescent="0.2">
      <c r="A18" t="s">
        <v>45</v>
      </c>
      <c r="B18" s="38">
        <v>62.4</v>
      </c>
      <c r="C18" t="s">
        <v>44</v>
      </c>
    </row>
    <row r="19" spans="1:6" x14ac:dyDescent="0.2">
      <c r="A19" t="s">
        <v>43</v>
      </c>
      <c r="B19" s="38">
        <v>0</v>
      </c>
      <c r="C19" t="s">
        <v>46</v>
      </c>
    </row>
    <row r="21" spans="1:6" x14ac:dyDescent="0.2">
      <c r="A21" s="3" t="s">
        <v>9</v>
      </c>
      <c r="B21" s="40">
        <f>0.64*(B16/B42)^0.34</f>
        <v>0.81008422014097914</v>
      </c>
      <c r="C21" s="2" t="s">
        <v>10</v>
      </c>
    </row>
    <row r="23" spans="1:6" ht="15.75" x14ac:dyDescent="0.25">
      <c r="A23" s="11" t="s">
        <v>19</v>
      </c>
      <c r="B23" s="12"/>
      <c r="C23" s="13"/>
    </row>
    <row r="24" spans="1:6" ht="15" thickBot="1" x14ac:dyDescent="0.25">
      <c r="A24" s="12" t="s">
        <v>20</v>
      </c>
      <c r="B24" s="12"/>
      <c r="C24" s="14"/>
    </row>
    <row r="25" spans="1:6" ht="15" thickBot="1" x14ac:dyDescent="0.25">
      <c r="A25" s="164" t="s">
        <v>21</v>
      </c>
      <c r="B25" s="165"/>
      <c r="C25" s="15" t="s">
        <v>25</v>
      </c>
      <c r="D25" s="18" t="s">
        <v>24</v>
      </c>
      <c r="E25" s="18" t="s">
        <v>39</v>
      </c>
    </row>
    <row r="26" spans="1:6" x14ac:dyDescent="0.2">
      <c r="A26" s="166" t="s">
        <v>22</v>
      </c>
      <c r="B26" s="167"/>
      <c r="C26" s="41">
        <v>1</v>
      </c>
      <c r="D26" s="42">
        <v>1</v>
      </c>
      <c r="E26" s="42">
        <v>1</v>
      </c>
    </row>
    <row r="27" spans="1:6" ht="15" thickBot="1" x14ac:dyDescent="0.25">
      <c r="A27" s="168" t="s">
        <v>23</v>
      </c>
      <c r="B27" s="169"/>
      <c r="C27" s="43">
        <v>1.5</v>
      </c>
      <c r="D27" s="44">
        <v>1.75</v>
      </c>
      <c r="E27" s="44">
        <v>1</v>
      </c>
    </row>
    <row r="28" spans="1:6" x14ac:dyDescent="0.2">
      <c r="A28" s="16"/>
      <c r="B28" s="16"/>
      <c r="C28" s="17"/>
      <c r="D28" s="17"/>
      <c r="E28" s="17"/>
    </row>
    <row r="29" spans="1:6" ht="15" thickBot="1" x14ac:dyDescent="0.25">
      <c r="A29" s="16" t="s">
        <v>57</v>
      </c>
      <c r="B29" s="16"/>
      <c r="C29" s="17"/>
      <c r="D29" s="17"/>
      <c r="E29" s="17"/>
    </row>
    <row r="30" spans="1:6" ht="15" thickBot="1" x14ac:dyDescent="0.25">
      <c r="A30" s="164" t="s">
        <v>21</v>
      </c>
      <c r="B30" s="165"/>
      <c r="C30" s="15" t="s">
        <v>25</v>
      </c>
      <c r="D30" s="18" t="s">
        <v>24</v>
      </c>
      <c r="E30" s="18" t="s">
        <v>39</v>
      </c>
    </row>
    <row r="31" spans="1:6" x14ac:dyDescent="0.2">
      <c r="A31" s="8" t="s">
        <v>17</v>
      </c>
      <c r="B31" s="34">
        <v>0.1</v>
      </c>
      <c r="C31" s="46">
        <f>IF(B31&lt;=($B$10-$B$12),B31*$B$17*$B$15,C30+(B31-B30)*($B$15-$B$18))</f>
        <v>5.4050000000000002</v>
      </c>
      <c r="D31" s="47">
        <f>$B$19*$B$15*$B$17</f>
        <v>0</v>
      </c>
      <c r="E31" s="47">
        <f>IF(B31&lt;=($B$10-$B$12),0,(B31-B30)*$B$18)</f>
        <v>0</v>
      </c>
      <c r="F31" t="s">
        <v>3</v>
      </c>
    </row>
    <row r="32" spans="1:6" x14ac:dyDescent="0.2">
      <c r="A32" s="32" t="s">
        <v>40</v>
      </c>
      <c r="B32" s="37">
        <f>B10-B12</f>
        <v>15.630000000000052</v>
      </c>
      <c r="C32" s="57">
        <f>IF(B32&lt;=($B$10-$B$12),B32*$B$17*$B$15,C31+(B32-B31)*($B$15-$B$18))</f>
        <v>844.80150000000276</v>
      </c>
      <c r="D32" s="58">
        <f t="shared" ref="D32:D33" si="0">$B$19*$B$15*$B$17</f>
        <v>0</v>
      </c>
      <c r="E32" s="58">
        <f>IF(B32&lt;=($B$10-$B$12),0,(B32-B31)*$B$18)</f>
        <v>0</v>
      </c>
      <c r="F32" t="s">
        <v>3</v>
      </c>
    </row>
    <row r="33" spans="1:6" ht="15" thickBot="1" x14ac:dyDescent="0.25">
      <c r="A33" s="9" t="s">
        <v>18</v>
      </c>
      <c r="B33" s="36">
        <f>B10-B11</f>
        <v>12.060000000000059</v>
      </c>
      <c r="C33" s="51">
        <f>IF(B33&lt;=($B$10-$B$12),B33*$B$17*$B$15,C32+(B33-B32)*($B$15-$B$18)*B17)</f>
        <v>651.84300000000314</v>
      </c>
      <c r="D33" s="52">
        <f t="shared" si="0"/>
        <v>0</v>
      </c>
      <c r="E33" s="52">
        <f>IF(B33&lt;=($B$10-$B$12),0,(B33-B32)*$B$18)</f>
        <v>0</v>
      </c>
      <c r="F33" t="s">
        <v>3</v>
      </c>
    </row>
    <row r="34" spans="1:6" x14ac:dyDescent="0.2">
      <c r="A34" s="16"/>
      <c r="B34" s="16"/>
      <c r="C34" s="17"/>
    </row>
    <row r="35" spans="1:6" ht="16.5" thickBot="1" x14ac:dyDescent="0.3">
      <c r="A35" s="10" t="s">
        <v>12</v>
      </c>
      <c r="B35" s="6"/>
      <c r="C35" s="6"/>
      <c r="D35" s="6"/>
      <c r="E35" s="6"/>
    </row>
    <row r="36" spans="1:6" ht="39" thickBot="1" x14ac:dyDescent="0.25">
      <c r="A36" s="7" t="s">
        <v>13</v>
      </c>
      <c r="B36" s="19" t="s">
        <v>14</v>
      </c>
      <c r="C36" s="19" t="s">
        <v>15</v>
      </c>
      <c r="D36" s="20" t="s">
        <v>16</v>
      </c>
    </row>
    <row r="37" spans="1:6" x14ac:dyDescent="0.2">
      <c r="A37" s="8" t="str">
        <f>A31</f>
        <v>Top of Wall</v>
      </c>
      <c r="B37" s="45">
        <f>B31</f>
        <v>0.1</v>
      </c>
      <c r="C37" s="45">
        <f>($C$26*C31+$D$26*D31+$E$26*E31)*$B$16/12</f>
        <v>2.2520833333333337</v>
      </c>
      <c r="D37" s="53">
        <f>($C$27*C31+$D$27*D31+$E$27*E31)*$B$16/12</f>
        <v>3.3781250000000003</v>
      </c>
    </row>
    <row r="38" spans="1:6" x14ac:dyDescent="0.2">
      <c r="A38" s="32" t="str">
        <f t="shared" ref="A38:B39" si="1">A32</f>
        <v>Water Table</v>
      </c>
      <c r="B38" s="54">
        <f t="shared" si="1"/>
        <v>15.630000000000052</v>
      </c>
      <c r="C38" s="54">
        <f>($C$26*C32+$D$26*D32+$E$26*E32)*$B$16/12</f>
        <v>352.00062500000121</v>
      </c>
      <c r="D38" s="55">
        <f>($C$27*C32+$D$27*D32+$E$27*E32)*$B$16/12</f>
        <v>528.00093750000167</v>
      </c>
    </row>
    <row r="39" spans="1:6" ht="15" thickBot="1" x14ac:dyDescent="0.25">
      <c r="A39" s="9" t="str">
        <f t="shared" si="1"/>
        <v>Bottom of Wall</v>
      </c>
      <c r="B39" s="50">
        <f t="shared" si="1"/>
        <v>12.060000000000059</v>
      </c>
      <c r="C39" s="50">
        <f>($C$26*C33+$D$26*D33+$E$26*E33)*$B$16/12</f>
        <v>271.6012500000013</v>
      </c>
      <c r="D39" s="56">
        <f>($C$27*C33+$D$27*D33+$E$27*E33)*$B$16/12</f>
        <v>407.40187500000201</v>
      </c>
    </row>
    <row r="41" spans="1:6" x14ac:dyDescent="0.2">
      <c r="A41" s="4" t="s">
        <v>6</v>
      </c>
      <c r="B41" s="21">
        <v>25</v>
      </c>
      <c r="C41" s="5" t="s">
        <v>0</v>
      </c>
    </row>
    <row r="42" spans="1:6" x14ac:dyDescent="0.2">
      <c r="A42" s="4" t="s">
        <v>7</v>
      </c>
      <c r="B42" s="21">
        <v>2.5</v>
      </c>
      <c r="C42" s="2" t="s">
        <v>0</v>
      </c>
    </row>
    <row r="43" spans="1:6" x14ac:dyDescent="0.2">
      <c r="A43" s="4" t="s">
        <v>8</v>
      </c>
      <c r="B43" s="21" t="s">
        <v>58</v>
      </c>
      <c r="E43" t="s">
        <v>53</v>
      </c>
    </row>
    <row r="44" spans="1:6" x14ac:dyDescent="0.2">
      <c r="A44" s="4" t="s">
        <v>47</v>
      </c>
      <c r="B44" s="21">
        <v>2.8818000000000001</v>
      </c>
      <c r="C44" t="s">
        <v>48</v>
      </c>
      <c r="D44" t="str">
        <f>IF(B44&lt;E44,"&lt;  OK","&gt;  NG")</f>
        <v>&lt;  OK</v>
      </c>
      <c r="E44" s="21">
        <f>0.02*12*B13</f>
        <v>2.8944000000000143</v>
      </c>
    </row>
    <row r="45" spans="1:6" x14ac:dyDescent="0.2">
      <c r="A45" s="4" t="s">
        <v>49</v>
      </c>
      <c r="B45" s="21">
        <f>1482382/1000/12</f>
        <v>123.53183333333334</v>
      </c>
      <c r="C45" t="s">
        <v>54</v>
      </c>
      <c r="D45" t="str">
        <f t="shared" ref="D45:D47" si="2">IF(B45&lt;E45,"&lt;  OK","&gt;  NG")</f>
        <v>&lt;  OK</v>
      </c>
      <c r="E45" s="21">
        <v>229.94300000000001</v>
      </c>
      <c r="F45" t="s">
        <v>55</v>
      </c>
    </row>
    <row r="46" spans="1:6" x14ac:dyDescent="0.2">
      <c r="A46" s="4" t="s">
        <v>50</v>
      </c>
      <c r="B46" s="21">
        <f>3642915/1000/12</f>
        <v>303.57625000000002</v>
      </c>
      <c r="C46" t="s">
        <v>54</v>
      </c>
      <c r="D46" t="str">
        <f t="shared" si="2"/>
        <v>&lt;  OK</v>
      </c>
      <c r="E46" s="21">
        <v>357.75</v>
      </c>
      <c r="F46" t="s">
        <v>55</v>
      </c>
    </row>
    <row r="47" spans="1:6" x14ac:dyDescent="0.2">
      <c r="A47" s="4" t="s">
        <v>51</v>
      </c>
      <c r="B47" s="21">
        <f>29478/1000</f>
        <v>29.478000000000002</v>
      </c>
      <c r="C47" t="s">
        <v>52</v>
      </c>
      <c r="D47" t="str">
        <f t="shared" si="2"/>
        <v>&lt;  OK</v>
      </c>
      <c r="E47" s="21">
        <f>1*0.58*50*20.7*0.35</f>
        <v>210.10499999999996</v>
      </c>
      <c r="F47" t="s">
        <v>56</v>
      </c>
    </row>
    <row r="60" spans="5:5" x14ac:dyDescent="0.2">
      <c r="E60" s="1"/>
    </row>
  </sheetData>
  <mergeCells count="5">
    <mergeCell ref="K4:O4"/>
    <mergeCell ref="A25:B25"/>
    <mergeCell ref="A26:B26"/>
    <mergeCell ref="A27:B27"/>
    <mergeCell ref="A30:B30"/>
  </mergeCells>
  <conditionalFormatting sqref="E35">
    <cfRule type="cellIs" dxfId="1" priority="1" operator="lessThan">
      <formula>-5</formula>
    </cfRule>
    <cfRule type="cellIs" dxfId="0" priority="2" stopIfTrue="1" operator="greaterThan">
      <formula>$B$155</formula>
    </cfRule>
  </conditionalFormatting>
  <pageMargins left="0.7" right="0.7" top="0.75" bottom="0.75" header="0.3" footer="0.3"/>
  <pageSetup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Wall-1 RA</vt:lpstr>
      <vt:lpstr>Wall-2 SW WW</vt:lpstr>
      <vt:lpstr>Wall-3 FA</vt:lpstr>
      <vt:lpstr>Wall info_AutoTable</vt:lpstr>
      <vt:lpstr>Design data_Autotable</vt:lpstr>
      <vt:lpstr>SCRATCH</vt:lpstr>
      <vt:lpstr>Wall A - Section 2 OLD</vt:lpstr>
      <vt:lpstr>Walls A - Section 3_Old</vt:lpstr>
      <vt:lpstr>'Wall-1 RA'!Print_Area</vt:lpstr>
      <vt:lpstr>'Wall-2 SW WW'!Print_Area</vt:lpstr>
      <vt:lpstr>'Wall-3 FA'!Print_Area</vt:lpstr>
    </vt:vector>
  </TitlesOfParts>
  <Company>EMHT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REly</dc:creator>
  <cp:lastModifiedBy>Ibrahim Khail, Abdul</cp:lastModifiedBy>
  <cp:lastPrinted>2025-02-26T13:34:57Z</cp:lastPrinted>
  <dcterms:created xsi:type="dcterms:W3CDTF">2021-05-27T18:19:58Z</dcterms:created>
  <dcterms:modified xsi:type="dcterms:W3CDTF">2025-10-31T11:27:50Z</dcterms:modified>
</cp:coreProperties>
</file>